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5" windowWidth="20115" windowHeight="7875" activeTab="2"/>
  </bookViews>
  <sheets>
    <sheet name="QĐ GIAO KLTN CỦA BMÔN" sheetId="4" r:id="rId1"/>
    <sheet name="PC KLTN Q" sheetId="6" r:id="rId2"/>
    <sheet name="DS PC LVTN" sheetId="5" r:id="rId3"/>
  </sheets>
  <definedNames>
    <definedName name="_xlnm._FilterDatabase" localSheetId="2" hidden="1">'DS PC LVTN'!$A$8:$I$49</definedName>
    <definedName name="_xlnm._FilterDatabase" localSheetId="1" hidden="1">'PC KLTN Q'!$A$8:$WVS$33</definedName>
    <definedName name="_xlnm._FilterDatabase" localSheetId="0" hidden="1">'QĐ GIAO KLTN CỦA BMÔN'!$A$8:$WVQ$987</definedName>
    <definedName name="_xlnm.Print_Titles" localSheetId="2">'DS PC LVTN'!$8:$8</definedName>
    <definedName name="_xlnm.Print_Titles" localSheetId="1">'PC KLTN Q'!$8:$8</definedName>
    <definedName name="_xlnm.Print_Titles" localSheetId="0">'QĐ GIAO KLTN CỦA BMÔN'!$8:$8</definedName>
  </definedNames>
  <calcPr calcId="145621"/>
</workbook>
</file>

<file path=xl/calcChain.xml><?xml version="1.0" encoding="utf-8"?>
<calcChain xmlns="http://schemas.openxmlformats.org/spreadsheetml/2006/main">
  <c r="A5" i="5" l="1"/>
  <c r="A10" i="5" l="1"/>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9" i="5" l="1"/>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33" i="6"/>
  <c r="A32" i="6"/>
  <c r="A31" i="6"/>
  <c r="A30" i="6"/>
  <c r="A29" i="6"/>
  <c r="A28" i="6"/>
  <c r="A27" i="6"/>
  <c r="A26" i="6"/>
  <c r="A25" i="6"/>
  <c r="A24" i="6"/>
  <c r="A23" i="6"/>
  <c r="A22" i="6"/>
  <c r="A21" i="6"/>
  <c r="A20" i="6"/>
  <c r="A19" i="6"/>
  <c r="A18" i="6"/>
  <c r="A17" i="6"/>
  <c r="A16" i="6"/>
  <c r="A15" i="6"/>
  <c r="A14" i="6"/>
  <c r="A13" i="6"/>
  <c r="A12" i="6"/>
  <c r="A11" i="6"/>
  <c r="A10" i="6"/>
  <c r="A9" i="6"/>
  <c r="A5" i="6" l="1"/>
  <c r="A9" i="4"/>
  <c r="A5" i="4" s="1"/>
</calcChain>
</file>

<file path=xl/comments1.xml><?xml version="1.0" encoding="utf-8"?>
<comments xmlns="http://schemas.openxmlformats.org/spreadsheetml/2006/main">
  <authors>
    <author>AutoBVT</author>
  </authors>
  <commentList>
    <comment ref="B353" authorId="0">
      <text>
        <r>
          <rPr>
            <b/>
            <sz val="9"/>
            <color indexed="81"/>
            <rFont val="Tahoma"/>
          </rPr>
          <t>AutoBVT:</t>
        </r>
        <r>
          <rPr>
            <sz val="9"/>
            <color indexed="81"/>
            <rFont val="Tahoma"/>
          </rPr>
          <t xml:space="preserve">
Đôi tên đề tài.Tên đề tài cũ: Phân tích tác động của các chính sách khuyến khích đầu tư tối hoạt động kinh tế quốc tế của Công ty cố phần Việt Thái Quốc tế</t>
        </r>
      </text>
    </comment>
  </commentList>
</comments>
</file>

<file path=xl/sharedStrings.xml><?xml version="1.0" encoding="utf-8"?>
<sst xmlns="http://schemas.openxmlformats.org/spreadsheetml/2006/main" count="9416" uniqueCount="3409">
  <si>
    <t>BỘ GIÁO DỤC VÀ ĐÀO TẠO</t>
  </si>
  <si>
    <t xml:space="preserve">                                                         CỘNG HÒA XÃ HỘI CHỦ NGHĨA VIỆT NAM</t>
  </si>
  <si>
    <t>TRƯỜNG ĐẠI HỌC THƯƠNG MẠI</t>
  </si>
  <si>
    <t xml:space="preserve">                                                    Độc lập - Tự do - Hạnh phúc</t>
  </si>
  <si>
    <t>STT</t>
  </si>
  <si>
    <t>Mã SV</t>
  </si>
  <si>
    <t>Họ và tên</t>
  </si>
  <si>
    <t>LHC</t>
  </si>
  <si>
    <t>Tên đề tài khóa luận tốt nghiệp</t>
  </si>
  <si>
    <t>Giảng viên 
hướng dẫn</t>
  </si>
  <si>
    <t>Giảng viên 
hướng dẫn 2</t>
  </si>
  <si>
    <t>Ghi chú</t>
  </si>
  <si>
    <t>BM1</t>
  </si>
  <si>
    <t>KHOA</t>
  </si>
  <si>
    <t>BM2</t>
  </si>
  <si>
    <t>K54A1</t>
  </si>
  <si>
    <t>TS. Đỗ Thị Bình</t>
  </si>
  <si>
    <t>D</t>
  </si>
  <si>
    <t>A</t>
  </si>
  <si>
    <t>Trần Thị Phương</t>
  </si>
  <si>
    <t>Anh</t>
  </si>
  <si>
    <t>Th.S Đào Hồng Hạnh</t>
  </si>
  <si>
    <t>Nguyễn Thị Hồng</t>
  </si>
  <si>
    <t>Ánh</t>
  </si>
  <si>
    <t>ThS Trịnh Thị Nhuần</t>
  </si>
  <si>
    <t>Nguyễn Kim</t>
  </si>
  <si>
    <t xml:space="preserve">Th.S Chu Thị Hà </t>
  </si>
  <si>
    <t>Nguyễn Thị</t>
  </si>
  <si>
    <t>Dũng</t>
  </si>
  <si>
    <t>Hà</t>
  </si>
  <si>
    <t>ThS Nguyễn Ngọc Dương</t>
  </si>
  <si>
    <t>Hải</t>
  </si>
  <si>
    <t>Hiền</t>
  </si>
  <si>
    <t>Hoa</t>
  </si>
  <si>
    <t>Th.S Trịnh Đức Duy</t>
  </si>
  <si>
    <t>Hương</t>
  </si>
  <si>
    <t>Huyền</t>
  </si>
  <si>
    <t>Khánh</t>
  </si>
  <si>
    <t>Linh</t>
  </si>
  <si>
    <t>Th.S Ng.Thị Quỳnh Mai</t>
  </si>
  <si>
    <t>Long</t>
  </si>
  <si>
    <t>Nguyễn Khánh</t>
  </si>
  <si>
    <t>Ly</t>
  </si>
  <si>
    <t>Th.S Lê Thị Tú Anh</t>
  </si>
  <si>
    <t>Nguyễn Thị Thu</t>
  </si>
  <si>
    <t>Nguyễn Hà</t>
  </si>
  <si>
    <t>Ngân</t>
  </si>
  <si>
    <t>Ngọc</t>
  </si>
  <si>
    <t>Nguyên</t>
  </si>
  <si>
    <t>Nhung</t>
  </si>
  <si>
    <t>Phương</t>
  </si>
  <si>
    <t>Quang</t>
  </si>
  <si>
    <t>Quỳnh</t>
  </si>
  <si>
    <t>Nguyễn Ngọc</t>
  </si>
  <si>
    <t>Tài</t>
  </si>
  <si>
    <t>Thu</t>
  </si>
  <si>
    <t>Trần Thị</t>
  </si>
  <si>
    <t>Trang</t>
  </si>
  <si>
    <t>Vân</t>
  </si>
  <si>
    <t>K54A2</t>
  </si>
  <si>
    <t>Th.S Nguyễn Minh Trang</t>
  </si>
  <si>
    <t>Nguyễn Văn</t>
  </si>
  <si>
    <t>TS. Nguyễn Thị Uyên</t>
  </si>
  <si>
    <t>Hoàng</t>
  </si>
  <si>
    <t>ThS Hoàng Cao Cường</t>
  </si>
  <si>
    <t>ThS. Vũ Tuấn Dương</t>
  </si>
  <si>
    <t>Nam</t>
  </si>
  <si>
    <t>Nghĩa</t>
  </si>
  <si>
    <t>Phạm Thị</t>
  </si>
  <si>
    <t>Nguyễn Thị Kim</t>
  </si>
  <si>
    <t>K54A3</t>
  </si>
  <si>
    <t>TS. Đào Lê Đức</t>
  </si>
  <si>
    <t>TS. Nguyễn Thị Mỹ Nguyệt</t>
  </si>
  <si>
    <t>Hoàng Thị</t>
  </si>
  <si>
    <t>Dung</t>
  </si>
  <si>
    <t>Dương</t>
  </si>
  <si>
    <t>Hằng</t>
  </si>
  <si>
    <t>Nguyễn Đức</t>
  </si>
  <si>
    <t>Hòa</t>
  </si>
  <si>
    <t>Bùi Thu</t>
  </si>
  <si>
    <t>Liên</t>
  </si>
  <si>
    <t>Mai</t>
  </si>
  <si>
    <t>Nguyễn Minh</t>
  </si>
  <si>
    <t>Trường</t>
  </si>
  <si>
    <t>Vũ</t>
  </si>
  <si>
    <t>K54A4</t>
  </si>
  <si>
    <t>ThS Nguyễn Thị Thanh Tâm</t>
  </si>
  <si>
    <t>Lê Thị</t>
  </si>
  <si>
    <t>Châu</t>
  </si>
  <si>
    <t>Giang</t>
  </si>
  <si>
    <t>Trương Thị</t>
  </si>
  <si>
    <t>Nguyễn Quốc</t>
  </si>
  <si>
    <t>Hưng</t>
  </si>
  <si>
    <t>Nguyễn Thị Lan</t>
  </si>
  <si>
    <t>Lan</t>
  </si>
  <si>
    <t>Loan</t>
  </si>
  <si>
    <t>Nguyễn Thị Ngọc</t>
  </si>
  <si>
    <t>TS. Lưu Thị Thùy Dương</t>
  </si>
  <si>
    <t>Phong</t>
  </si>
  <si>
    <t>Nguyễn Thị Phương</t>
  </si>
  <si>
    <t>Thúy</t>
  </si>
  <si>
    <t>Thùy</t>
  </si>
  <si>
    <t>Phạm Quỳnh</t>
  </si>
  <si>
    <t>K54A5</t>
  </si>
  <si>
    <t>Hiếu</t>
  </si>
  <si>
    <t>Hường</t>
  </si>
  <si>
    <t>Nga</t>
  </si>
  <si>
    <t>18D100277</t>
  </si>
  <si>
    <t>Phân tích môi trường và định hướng chiến lược kinh doanh của Công ty TNHH Nhập khẩu và thương mại Minh Tuyết (Đức Minh sport).</t>
  </si>
  <si>
    <t>Thảo</t>
  </si>
  <si>
    <t>Nguyễn Thu</t>
  </si>
  <si>
    <t>Tuấn</t>
  </si>
  <si>
    <t>Việt</t>
  </si>
  <si>
    <t>Vũ Minh</t>
  </si>
  <si>
    <t>Nguyễn Thị Mai</t>
  </si>
  <si>
    <t>K54A6</t>
  </si>
  <si>
    <t>ThS. Nguyễn Hoàng Nam</t>
  </si>
  <si>
    <t>Trần Ngọc</t>
  </si>
  <si>
    <t>Duyên</t>
  </si>
  <si>
    <t>Đặng Thu</t>
  </si>
  <si>
    <t>ThS. Nguyễn Thị Vân</t>
  </si>
  <si>
    <t>ThS. Phùng Mạnh Hùng</t>
  </si>
  <si>
    <t>Nguyễn Thị Thanh</t>
  </si>
  <si>
    <t>Lộc</t>
  </si>
  <si>
    <t>K54B2KS</t>
  </si>
  <si>
    <t>B</t>
  </si>
  <si>
    <t>K54B3KS</t>
  </si>
  <si>
    <t>K54B2LH</t>
  </si>
  <si>
    <t>K54B3LH</t>
  </si>
  <si>
    <t>K54B4KS</t>
  </si>
  <si>
    <t>K54B4LH</t>
  </si>
  <si>
    <t>Đinh Thị</t>
  </si>
  <si>
    <t>K54B1KS</t>
  </si>
  <si>
    <t>K54B1LH</t>
  </si>
  <si>
    <t>Uyên</t>
  </si>
  <si>
    <t>TS. Hoàng Thị Lan</t>
  </si>
  <si>
    <t>Lệ</t>
  </si>
  <si>
    <t>Nguyễn Hoài</t>
  </si>
  <si>
    <t>Hoàn thiện chính sách quảng cáo của công ty cổ phần Du lịch và Xây dựng Nam Thanh, Hà Nội</t>
  </si>
  <si>
    <t>Hoàn thiện chính sách quảng cáo của công ty cổ phần Đầu tư Du lịch Hà Nội, Hà Nội</t>
  </si>
  <si>
    <t>Hậu</t>
  </si>
  <si>
    <t>ThS. Dương Hồng Hạnh</t>
  </si>
  <si>
    <t>ThS. Kiều Thu Hương</t>
  </si>
  <si>
    <t>ThS. Hoàng Thị Thu Trang</t>
  </si>
  <si>
    <t>Nguyễn Phương</t>
  </si>
  <si>
    <t>ThS. Bùi Thị Quỳnh Trang</t>
  </si>
  <si>
    <t>Tâm</t>
  </si>
  <si>
    <t>ThS. Nguyễn Thị Huyền Ngân</t>
  </si>
  <si>
    <t>Phạm Hồng</t>
  </si>
  <si>
    <t>PGS,TS. Bùi Xuân Nhàn</t>
  </si>
  <si>
    <t>Lâm</t>
  </si>
  <si>
    <t>PGS,TS. Hoàng Văn Thành</t>
  </si>
  <si>
    <t>PGS,TS. Nguyễn Viết Thái</t>
  </si>
  <si>
    <t>ThS. Nguyễn Thùy Trang</t>
  </si>
  <si>
    <t>Điệp</t>
  </si>
  <si>
    <t>Trần Thị Hồng</t>
  </si>
  <si>
    <t>TS. Nguyễn Thị Tú</t>
  </si>
  <si>
    <t>ThS. Vũ Thị Thu Huyền</t>
  </si>
  <si>
    <t>Nguyễn Thị Minh</t>
  </si>
  <si>
    <t>Vi</t>
  </si>
  <si>
    <t>ThS. Đỗ Công Nguyên</t>
  </si>
  <si>
    <t>Phạm Ngọc</t>
  </si>
  <si>
    <t>TS. Trần Thị Tuyết</t>
  </si>
  <si>
    <t>Vũ Thu</t>
  </si>
  <si>
    <t>Nguyễn Thị Thùy</t>
  </si>
  <si>
    <t>TS. Tô Ngọc Thịnh</t>
  </si>
  <si>
    <t>Nguyễn Thanh</t>
  </si>
  <si>
    <t>ThS. Đỗ Thị Thu Huyền</t>
  </si>
  <si>
    <t>ThS. Trần Thị Kim Anh</t>
  </si>
  <si>
    <t>ThS. Đỗ Minh Phượng</t>
  </si>
  <si>
    <t>ThS. Vương Thùy Linh</t>
  </si>
  <si>
    <t>ThS. Nguyễn Thị Thanh Nga</t>
  </si>
  <si>
    <t>TS. Trần Thị Bích Hằng</t>
  </si>
  <si>
    <t>Phạm Thị Thu</t>
  </si>
  <si>
    <t>C</t>
  </si>
  <si>
    <t>Sơn</t>
  </si>
  <si>
    <t>Nguyễn Thủy</t>
  </si>
  <si>
    <t>Trịnh Thúy</t>
  </si>
  <si>
    <t>Hoàng Ngọc</t>
  </si>
  <si>
    <t>Cường</t>
  </si>
  <si>
    <t>Lý</t>
  </si>
  <si>
    <t>Lâm Thị</t>
  </si>
  <si>
    <t>Trinh</t>
  </si>
  <si>
    <t>Hoàng Khánh</t>
  </si>
  <si>
    <t>Đinh Thị Ngọc</t>
  </si>
  <si>
    <t>Nguyễn Thuý</t>
  </si>
  <si>
    <t>Bình</t>
  </si>
  <si>
    <t>Hà Thị Thu</t>
  </si>
  <si>
    <t>Đỗ Ngọc</t>
  </si>
  <si>
    <t>Tuyền</t>
  </si>
  <si>
    <t>E</t>
  </si>
  <si>
    <t>Hán Thị</t>
  </si>
  <si>
    <t>Hoàng Thanh</t>
  </si>
  <si>
    <t>Phạm Thị Phương</t>
  </si>
  <si>
    <t>Lê Quỳnh</t>
  </si>
  <si>
    <t>Nguyễn Trần Phương</t>
  </si>
  <si>
    <t>FP</t>
  </si>
  <si>
    <t>Ngô Thị Mai</t>
  </si>
  <si>
    <t>Sinh</t>
  </si>
  <si>
    <t>Dương Diệu</t>
  </si>
  <si>
    <t>Đặng Thị Phương</t>
  </si>
  <si>
    <t>Trịnh Hoàng</t>
  </si>
  <si>
    <t>Phạm Mai</t>
  </si>
  <si>
    <t>Nguyễn Duy</t>
  </si>
  <si>
    <t>Trần Thị Kim</t>
  </si>
  <si>
    <t>Nguyễn Đại</t>
  </si>
  <si>
    <t>IS</t>
  </si>
  <si>
    <t>Bùi Phương</t>
  </si>
  <si>
    <t>Mai Tiến</t>
  </si>
  <si>
    <t>Thuận</t>
  </si>
  <si>
    <t>Nguyễn Vân</t>
  </si>
  <si>
    <t>Chu Đức</t>
  </si>
  <si>
    <t>H</t>
  </si>
  <si>
    <t>Đinh Ngọc</t>
  </si>
  <si>
    <t>Đặng Phương</t>
  </si>
  <si>
    <t>U</t>
  </si>
  <si>
    <t>Nông Thu</t>
  </si>
  <si>
    <t>Đỗ Quốc</t>
  </si>
  <si>
    <t>Lê Hoàng</t>
  </si>
  <si>
    <t>Trần Phúc</t>
  </si>
  <si>
    <t>Nguyễn Thiện</t>
  </si>
  <si>
    <t>N</t>
  </si>
  <si>
    <t>Bùi Thị Thanh</t>
  </si>
  <si>
    <t>ThS Trần Thị Trà My</t>
  </si>
  <si>
    <t>Th.S Ng Thị Phương Loan</t>
  </si>
  <si>
    <t>Nguyễn Công</t>
  </si>
  <si>
    <t>KT. HIỆU TRƯỞNG</t>
  </si>
  <si>
    <t>PHÓ HIỆU TRƯỞNG</t>
  </si>
  <si>
    <t>PGS,TS. Đỗ Minh Thành</t>
  </si>
  <si>
    <t>Tên đề tài luận văn tốt nghiệp</t>
  </si>
  <si>
    <t>TÊN BỘ MÔN</t>
  </si>
  <si>
    <t xml:space="preserve">                                                                            </t>
  </si>
  <si>
    <t>Giảng viên 
hướng dẫn 1</t>
  </si>
  <si>
    <t>Giảng viên hướng dẫn</t>
  </si>
  <si>
    <t xml:space="preserve">DANH SÁCH PHÂN CÔNG HƯỚNG DẪN LUẬN VĂN TỐT NGHIỆP KHÓA CŨ
CHƯƠNG TRÌNH ĐÀO TẠO CHẤT LƯỢNG CAO HỌC KỲ 2 (2021-2022) </t>
  </si>
  <si>
    <t xml:space="preserve">DANH SÁCH PHÂN CÔNG HƯỚNG DẪN KHÓA LUẬN TỐT NGHIỆP K54, KHÓA CŨ VÀ CHƯƠNG TRÌNH 2
HỌC KỲ 2 (2021 - 2022) </t>
  </si>
  <si>
    <t xml:space="preserve">DANH SÁCH PHÂN CÔNG HƯỚNG DẪN KHÓA LUẬN TỐT NGHIỆP K54, KHÓA CŨ VÀ CHƯƠNG TRÌNH THỨ 2
HỌC KỲ 2 (2021 - 2022) </t>
  </si>
  <si>
    <t>A17D190221</t>
  </si>
  <si>
    <t>Nguyễn Xuân Thành</t>
  </si>
  <si>
    <t>K22A</t>
  </si>
  <si>
    <t>17D100013</t>
  </si>
  <si>
    <t>Phan Hải</t>
  </si>
  <si>
    <t>18D100003</t>
  </si>
  <si>
    <t>Trần Hoàng</t>
  </si>
  <si>
    <t>18D100017</t>
  </si>
  <si>
    <t>Vũ Huy</t>
  </si>
  <si>
    <t>18D100023</t>
  </si>
  <si>
    <t>18D100048</t>
  </si>
  <si>
    <t>Bùi Thị Ngọc</t>
  </si>
  <si>
    <t>18D100064</t>
  </si>
  <si>
    <t>18D100067</t>
  </si>
  <si>
    <t>18D100072</t>
  </si>
  <si>
    <t>Đỗ Thị Bích</t>
  </si>
  <si>
    <t>18D100083</t>
  </si>
  <si>
    <t>Hoàng Nhật</t>
  </si>
  <si>
    <t>18D100100</t>
  </si>
  <si>
    <t>Nguyễn Tấn</t>
  </si>
  <si>
    <t>18D100110</t>
  </si>
  <si>
    <t>18D100123</t>
  </si>
  <si>
    <t>18D100131</t>
  </si>
  <si>
    <t>Chử Hương</t>
  </si>
  <si>
    <t>18D100150</t>
  </si>
  <si>
    <t>18D100157</t>
  </si>
  <si>
    <t>18D100162</t>
  </si>
  <si>
    <t>18D100165</t>
  </si>
  <si>
    <t>Đồng Thị Hà</t>
  </si>
  <si>
    <t>18D100166</t>
  </si>
  <si>
    <t>18D100168</t>
  </si>
  <si>
    <t>Tư</t>
  </si>
  <si>
    <t>18D100194</t>
  </si>
  <si>
    <t>18D100224</t>
  </si>
  <si>
    <t>18D100227</t>
  </si>
  <si>
    <t>Phan Quang</t>
  </si>
  <si>
    <t>18D100242</t>
  </si>
  <si>
    <t>18D100271</t>
  </si>
  <si>
    <t>Chu Thị Lam</t>
  </si>
  <si>
    <t>18D100279</t>
  </si>
  <si>
    <t>Son</t>
  </si>
  <si>
    <t>17D100524</t>
  </si>
  <si>
    <t>Nguyễn Đăng</t>
  </si>
  <si>
    <t>Dần</t>
  </si>
  <si>
    <t>18D100314</t>
  </si>
  <si>
    <t>18D100315</t>
  </si>
  <si>
    <t>18D100320</t>
  </si>
  <si>
    <t>18D100336</t>
  </si>
  <si>
    <t>18D100339</t>
  </si>
  <si>
    <t>Đào Xuân</t>
  </si>
  <si>
    <t xml:space="preserve">Lê Huy </t>
  </si>
  <si>
    <t>16D100362</t>
  </si>
  <si>
    <t>K53A5</t>
  </si>
  <si>
    <t>Nâng cao năng lực cạnh tranh của Công ty cổ phần xây dựng và dịch vụ thương mại Đức Thiện</t>
  </si>
  <si>
    <t>Nâng cao năng lực cạnh tranh của Chi nhánh Công ty TNHH Thương mại và Dịch vụ du lịch Bắc Á.</t>
  </si>
  <si>
    <t>Hoàn thiện cơ cấu tổ chức và phân quyền của công ty CP xây dựng thương mại Phát Đạt HB</t>
  </si>
  <si>
    <t>Hoàn thiện hoạch định chiến lược kinh doanh của CTCP dược quốc tế New Zealand</t>
  </si>
  <si>
    <t>TS. Nguyễn Phương Linh</t>
  </si>
  <si>
    <t xml:space="preserve"> Giải pháp nâng cao năng lực cạnh tranh của công ty TNHH Phát triển Thành Đạt HD</t>
  </si>
  <si>
    <t>Hoàn thiện dịch vụ sau bán của Công ty cổ phần công nghệ SAPO</t>
  </si>
  <si>
    <t xml:space="preserve"> Nâng cao năng lực cạnh tranh của Công ty TNHH Xây dựng Viễn thông Vân Nam</t>
  </si>
  <si>
    <t xml:space="preserve">Hoàn thiện công tác xây dựng kế hoạch bán hàng của công ty TNHH sản xuất thương mại và dịch vụ An Tâm </t>
  </si>
  <si>
    <t xml:space="preserve">Hoàn thiện công tác quản trị rủi ro của Công ty CP Nhà Ann Home </t>
  </si>
  <si>
    <t>Ảnh hưởng của các yếu tố môi trường bên trong đến quản trị doanh nghiệp của công ty Cổ phần Bidgear.</t>
  </si>
  <si>
    <t>Hoàn thiện triển khai chiến lược  phát triển thị trường cho Công ty TNHH Thương mại và dịch vụ 3S Việt Nam</t>
  </si>
  <si>
    <t xml:space="preserve"> Hoàn thiện hoạch định chiến lược phát triển thị trường của Công ty TNHH YAA</t>
  </si>
  <si>
    <t>Hoàn thiện quản trị lực lượng bán hàng của Công ty Cổ phần Supe phốt phát và hóa chất Lâm Thao</t>
  </si>
  <si>
    <t>Hoàn thiện hoạch định chiến lược kinh doanh của Công ty Cổ phần may BTM Thanh Hóa</t>
  </si>
  <si>
    <t xml:space="preserve">Nâng cao năng lực cạnh tranh của công ty Cổ phần giải pháp dịch vụ HFS 
</t>
  </si>
  <si>
    <t>Hoàn thiện công tác chăm sóc khách hàng tại Công ty TNHH đầu tư sản xuất Thương mại và Dịch vụ Minh Châu</t>
  </si>
  <si>
    <t>Hoàn thiện chính sách markerting triển khai chiến lược kinh doanh của công ty TNHH Mặt trời Hạ Long- Chi Nhánh Sun World Hạ Long</t>
  </si>
  <si>
    <t>Nhận dạng và phân tích rủi ro kinh doanh của Công ty TNHH  Việt Thắng</t>
  </si>
  <si>
    <t>Phát triển văn hoá doanh nghiệp của công ty TNHH Mee Group</t>
  </si>
  <si>
    <t>hoàn thiện hoạch định chiến lược kinh doanh của Công ty Cổ phần Bưu chính Viettel.</t>
  </si>
  <si>
    <t>Hoàn thiện công tác xây dựng kế hoạch bán hàng tại Công ty Cổ phần MISA.</t>
  </si>
  <si>
    <t>Hoàn thiện quy trình cung ứng dịch vụ của Công ty Cổ phần Giao hàng tiết kiệm.</t>
  </si>
  <si>
    <t>Thực trạng và giải pháp nâng cao năng lực cạnh tranh của Công ty Cổ phần gạch ngói Thạch Bàn</t>
  </si>
  <si>
    <t xml:space="preserve">
Hoạch định chiến lược kinh doanh của Công ty TNHH Thương mại Dịch vụ Đông Lý.
</t>
  </si>
  <si>
    <t>Hoàn thiện công tác quản trị lực lượng bán hàng của Công ty TNHH Thương mại Vạn An</t>
  </si>
  <si>
    <t xml:space="preserve"> Phong cách lãnh đạo của nhà quản trị các cấp tại Công ty Cổ phần Sách và Văn hóa phẩm Quảng Lợi 
</t>
  </si>
  <si>
    <t>Nâng cao năng lực cạnh tranh của Công ty Cổ phần bia Hà Nội – Hải Phòng.</t>
  </si>
  <si>
    <t>Giải pháp nâng cao năng lực cạnh tranh của Công ty Cổ phần Dược phẩm Hà Nội.</t>
  </si>
  <si>
    <t>Hoàn thiện công tác quản trị rủi ro tài sản của Công ty TNHH Lốp xe PT</t>
  </si>
  <si>
    <t>Nâng cao năng lưc cạnh tranh tại Công ty Cổ phần Xây dựng và Sản xuất nội thất Archilife.</t>
  </si>
  <si>
    <t xml:space="preserve"> Hoàn thiện công tác quản trị rủi ro của Tập đoàn Vinatex</t>
  </si>
  <si>
    <t>Nâng cao năng lực cạnh tranh của công ty ABANK Việt Nam</t>
  </si>
  <si>
    <t>Nâng cao năng lực cạnh tranh của công ty Grand Holding</t>
  </si>
  <si>
    <t>QUẢN TRỊ TÁC NGHIỆP KINH DOANH</t>
  </si>
  <si>
    <t>QUẢN TRỊ HỌC</t>
  </si>
  <si>
    <t>QUẢN TRỊ CHIẾN LƯỢC</t>
  </si>
  <si>
    <t xml:space="preserve">QUẢN TRỊ HỌC </t>
  </si>
  <si>
    <t>18D110216</t>
  </si>
  <si>
    <t>Hoàn thiện công tác hoạch định nhân lực  của Khách sạn Hyatt Regency West Hanoi, Hà Nội</t>
  </si>
  <si>
    <t>18D250123</t>
  </si>
  <si>
    <t>Nâng cao hiệu quả kinh doanh lữ hành của Công ty Cổ phần Thương mại và Du lịch Tầm Nhìn Việt, Hà Nội</t>
  </si>
  <si>
    <t>18D250149</t>
  </si>
  <si>
    <t>Hoàn thiện quy trình và phương pháp quản trị rủi ro của Công ty TNHH Du lịch Sao Đất Việt, Hà Nội</t>
  </si>
  <si>
    <t>18D250156</t>
  </si>
  <si>
    <t>Hoàn thiện quy trình và phương pháp quản trị rủi ro của Công ty Cổ phần Thương Mại và Dịch vụ Du lịch You&amp;Me, Hà Nội</t>
  </si>
  <si>
    <t>18D250205</t>
  </si>
  <si>
    <t>Nâng cao hiệu quả kinh doanh lữ hành nội địa của Công ty Cổ phần Đầu tư Du lịch Hà Nội, Hà Nội</t>
  </si>
  <si>
    <t>18D250025</t>
  </si>
  <si>
    <t>Nâng cao hiệu quả kinh doanh lữ hành quốc tế tại Công ty Cổ phần Đầu tư Du lịch Hà Nội</t>
  </si>
  <si>
    <t>18D110035</t>
  </si>
  <si>
    <t>Nâng cao hiệu quả sử dụng lao động kinh doanh ăn uống của Khách sạn Novotel Suites Hanoi, Hà Nội</t>
  </si>
  <si>
    <t>TS. Dương Thị Hồng Nhung</t>
  </si>
  <si>
    <t>18D110106</t>
  </si>
  <si>
    <t>Đoàn Bảo</t>
  </si>
  <si>
    <t>Nâng cao hiệu quả kinh doanh kinh doanh tiệc của Khách sạn Sherton Hanoi, Hà Nội</t>
  </si>
  <si>
    <t>18D250221</t>
  </si>
  <si>
    <t>Nâng cao hiệu quả kinh doanh đại lý du lịch của Công ty Cổ phần Đầu tư Mở - Du lịch Việt Nam (Opentour JSC), Hà Nội</t>
  </si>
  <si>
    <t>18D110237</t>
  </si>
  <si>
    <t>Hoàn thiện công tác hoạch định nhân lực tại bộ phận nhà hàng của Khách sạn Novotel Suites Hanoi, Hà Nội</t>
  </si>
  <si>
    <t>18D110019</t>
  </si>
  <si>
    <t>Hoàn thiện công tác  hoạch định nhân lực tại bộ phận buồng của Khách sạn Novotel Suites Hanoi, Hà Nội</t>
  </si>
  <si>
    <t>18D250033</t>
  </si>
  <si>
    <t>Nâng cao hiệu quả sử dụng lao động tại bộ phận quản lý căn hộ dịch vụ (Asahi Luxstay) thuộc Công ty Cổ phần Dịch vụ Quản lý tài sản và Đầu tư Asahi Japan, Hà Nội</t>
  </si>
  <si>
    <t>18D110262</t>
  </si>
  <si>
    <t xml:space="preserve">Nâng cao hiệu quả sử dụng lao động tại bộ phận nhà hàng của Khách sạn Hyatt Regency West Hanoi, Hà Nội </t>
  </si>
  <si>
    <t>18D110092</t>
  </si>
  <si>
    <t>Nâng cao hiệu quả sử dụng lao động tại Khách sạn Hà Nội Daewoo</t>
  </si>
  <si>
    <t>18D110112</t>
  </si>
  <si>
    <t>Nâng cao hiệu quả sử dụng lao động tại nhà hàng Café Dulac - Khách sạn Intercontinental Hanoi Westlake, Hà Nội</t>
  </si>
  <si>
    <t>18D250147</t>
  </si>
  <si>
    <t>Nâng cao hiệu quả kinh doanh đại lý du lịch của Công ty Cổ phần Đầu tư Du lịch Hà Nội, Hà Nội</t>
  </si>
  <si>
    <t>18D110109</t>
  </si>
  <si>
    <t>Nâng cao hiệu quả sử dụng lao động tại bộ phận lưu trú của Khách sạn Novotel Suites Hanoi, Hà Nội</t>
  </si>
  <si>
    <t>18D250091</t>
  </si>
  <si>
    <t>Nâng cao hiệu quả sử dụng lao động tại bộ phận phân phối tiếp thị dự án thuộc Công ty Cổ phần Dịch vụ Quản lý tài sản và Đầu tư Asahi Japan, Hà Nội</t>
  </si>
  <si>
    <t>18D110099</t>
  </si>
  <si>
    <t>Nâng cao hiệu quả sử dụng lao động tại bộ phận lễ tân của Khách sạn Sherton Hanoi, Hà Nội</t>
  </si>
  <si>
    <t>18D110117</t>
  </si>
  <si>
    <t>Nâng cao hiệu quả sử dụng lao động tại bộ phận nhà hàng của Khách sạn InterContinental Hanoi Westlake, Hà Nội</t>
  </si>
  <si>
    <t>18D250168</t>
  </si>
  <si>
    <t>Hồ Phượng</t>
  </si>
  <si>
    <t>Nâng cao hiệu quả kinh doanh lữ hành nội địa của  Công ty Cổ phần Đầu tư Mở - Du lịch Việt Nam (Opentour JSC), Hà Nội</t>
  </si>
  <si>
    <t>18D110120</t>
  </si>
  <si>
    <t xml:space="preserve">Nâng cao hiệu quả sử dụng lao động của Nhà hàng Pizza 4P's Phan Kế Bính, công ty cổ phần Pizza 4P's </t>
  </si>
  <si>
    <t>18D110143</t>
  </si>
  <si>
    <t>Nâng cao hiệu quả sử dụng lao động của Khách sạn JW Marriot, Hà Nội</t>
  </si>
  <si>
    <t>18D250088</t>
  </si>
  <si>
    <t>Nâng cao hiệu quả kinh doanh dịch vụ bổ sung tại bộ phận quản lý căn hộ dịch vụ (Asahi Luxstay) thuộc Công ty Cổ phần Dịch vụ Quản lý tài sản và Đầu tư Asahi Japan, Hà Nội</t>
  </si>
  <si>
    <t>18D250042</t>
  </si>
  <si>
    <t>Nâng cao hiệu quả kinh doanh lưu trú của Khách sạn Kim Liên</t>
  </si>
  <si>
    <t>18D110025</t>
  </si>
  <si>
    <t>Đoàn Hương</t>
  </si>
  <si>
    <t xml:space="preserve">Nâng cao hiệu quả kinh doanh ăn uống của Khách sạn Nam Cường, Hải Dương </t>
  </si>
  <si>
    <t>18D250193</t>
  </si>
  <si>
    <t>Nâng cao hiệu quả kinh doanh lưu trú tại bộ phận quản lý căn hộ dịch vụ (Asahi Luxstay) thuộc Công ty Cổ phần Dịch vụ Quản lý tài sản và Đầu tư Asahi Japan, Hà Nội</t>
  </si>
  <si>
    <t>18D110268</t>
  </si>
  <si>
    <t>Nâng cao hiệu quả kinh doanh ăn uống tại nhà hàng Hemisphere của Khách sạn Sheraton Hanoi, Hà Nội</t>
  </si>
  <si>
    <t>18D110263</t>
  </si>
  <si>
    <t>Hoàn thiện công tác hoạch định nhân lực tại nhà hàng Oven D'or của Khách sạn Sheraton Hanoi, Hà Nội</t>
  </si>
  <si>
    <t>18D110081</t>
  </si>
  <si>
    <t>Ngô Trần Ngọc</t>
  </si>
  <si>
    <t>Nâng cao hiệu quả kinh doanh ăn uống của Khách sạn Vị Hoàng Nam Định, Nam Định</t>
  </si>
  <si>
    <t>18D110119</t>
  </si>
  <si>
    <t>Nâng cao hiệu quả kinh doanh dịch vụ bổ sung của Khách sạn InterContinental Hanoi Westlake, Hà Nội</t>
  </si>
  <si>
    <t>18D110162</t>
  </si>
  <si>
    <t>Nâng cao hiệu quả sử dụng lao động kinh doanh ăn uống tại nhà hàng Oven D'or của Khách sạn Sheraton Hanoi, Hà Nội</t>
  </si>
  <si>
    <t>18D250074</t>
  </si>
  <si>
    <t>Nâng cao hiệu quả kinh doanh đại lý du lịch của Công ty Thương Mại &amp; Du Lịch Tầm Nhìn Việt</t>
  </si>
  <si>
    <t>18D110124</t>
  </si>
  <si>
    <t>Nâng cao hiệu quả sử dụng lao động kinh doanh lưu trú của Khách sạn Intercontinental Hanoi Westlake, Hà Nội</t>
  </si>
  <si>
    <t>QUẢN TRỊ DOANH NGHIỆP DU LỊCH</t>
  </si>
  <si>
    <t>18D110166</t>
  </si>
  <si>
    <t>Đinh Diệu</t>
  </si>
  <si>
    <t>Nâng cao sự hài lòng của khách hàng về dịch vụ ăn uống của Khách sạn Mường Thanh, Tuyên Quang</t>
  </si>
  <si>
    <t>18D110086</t>
  </si>
  <si>
    <t>Trương Ngọc</t>
  </si>
  <si>
    <t>Nâng cao sự hài lòng của khách hàng về dịch vụ ăn uống tại khách sạn Novotel Suites Hanoi, Hà Nội</t>
  </si>
  <si>
    <t>18D110172</t>
  </si>
  <si>
    <t>Nâng cao sự hài lòng của khách hàng về dịch vụ ăn uống tại nhà hàng Pizza 4Ps Lotte Centre, Hà Nội</t>
  </si>
  <si>
    <t>18D110023</t>
  </si>
  <si>
    <t>Nâng cao sự hài lòng của khách hàng về dịch vụ lưu trú tại khách sạn Mường Thanh Grand Hà Nội</t>
  </si>
  <si>
    <t>18D110033</t>
  </si>
  <si>
    <t>Nâng cao sự hài lòng của khách hàng về dịch vụ lưu trú tại khách sạn Novotel Suites Hanoi, Hà Nội</t>
  </si>
  <si>
    <t>18D250029</t>
  </si>
  <si>
    <t>Phan Vương</t>
  </si>
  <si>
    <t>Nâng cao sự hài lòng của khách hàng về dịch vụ tour du lịch biển đảo, CTCP Đầu Tư Du Lịch Hà Nội</t>
  </si>
  <si>
    <t>18D250208</t>
  </si>
  <si>
    <t>Trần Văn</t>
  </si>
  <si>
    <t>Nâng cao sự hài lòng của khách hàng về dịch vụ tour đoàn nội địa tại Công ty Cổ phần Thương mại &amp; Du lịch Tầm Nhìn Việt, Hà Nội</t>
  </si>
  <si>
    <t>18D250049</t>
  </si>
  <si>
    <t>Nguyễn Năng</t>
  </si>
  <si>
    <t>Nâng cao sự hài lòng của khách hàng về dịch vụ tour ghép nội địa, CTCP Đầu Tư Du Lịch Hà Nội</t>
  </si>
  <si>
    <t>18D110231</t>
  </si>
  <si>
    <t>Quản trị cơ sở vật chất tại bộ phận buồng, khách sạn Hyatt Regency West Hanoi, Hà Nội</t>
  </si>
  <si>
    <t>18D110218</t>
  </si>
  <si>
    <t>Châm</t>
  </si>
  <si>
    <t>Nâng cao sự hài lòng của khách hàng về dịch vụ lễ tân, khách sạn Hyatt Regency West Hanoi, Hà Nội</t>
  </si>
  <si>
    <t>18D110235</t>
  </si>
  <si>
    <t>Thái Thị Nhật</t>
  </si>
  <si>
    <t>Quản trị cơ sở vật chất tại bộ phận nhà hàng khách sạn Hyatt Regency West Hanoi, Hà Nội</t>
  </si>
  <si>
    <t>18D110116</t>
  </si>
  <si>
    <t>Hoàn thiện quản trị chất lượng dịch vụ lưu trú tại khách sạn Sheraton Hanoi, Hà Nội</t>
  </si>
  <si>
    <t>18D110113</t>
  </si>
  <si>
    <t>Đặng Ngọc</t>
  </si>
  <si>
    <t>Hoàn thiện quản trị chất lượng dịch vụ tại khách sạn InterContinental Hanoi Westlake, Hà Nội</t>
  </si>
  <si>
    <t>18D250026</t>
  </si>
  <si>
    <t>Nâng cao sự hài lòng của khách hàng về dịch vụ chăm sóc khách hàng tại Công ty Cổ phần Cenco Việt Nam, Hà Nội</t>
  </si>
  <si>
    <t>18D250092</t>
  </si>
  <si>
    <t>Nâng cao sự hài lòng của khách hàng về dịch vụ lưu trú tại Asahi Luxstay, Công ty Cổ phần Dịch vụ Quản lý tài sản và Đầu tư Asahi Japan</t>
  </si>
  <si>
    <t>18D250006</t>
  </si>
  <si>
    <t>Hà Lưu Minh</t>
  </si>
  <si>
    <t>Nâng cao sự hài lòng của khách hàng về dịch vụ tour đoàn nội địa, CTCP Đầu Tư Du Lịch Hà Nội</t>
  </si>
  <si>
    <t>18D110111</t>
  </si>
  <si>
    <t>Hoàn thiện quản trị chất lượng dịch vụ ăn uống tại nhà hàng Food Exchange, khách sạn Novotel Suites Hanoi, Hà Nội</t>
  </si>
  <si>
    <t>18D110198</t>
  </si>
  <si>
    <t>Chu Khánh</t>
  </si>
  <si>
    <t>Hoàn thiện quản trị chất lượng dịch vụ ăn uống tại nhà hàng Hermisphere, khách sạn Sheraton, Hà Nội</t>
  </si>
  <si>
    <t>18D110199</t>
  </si>
  <si>
    <t>Hoàn thiện quản trị chất lượng dịch vụ tại nhà hàng Pizza 4Ps Lotte Centre, Hà Nội</t>
  </si>
  <si>
    <t>18D110103</t>
  </si>
  <si>
    <t>Quản lý thực đơn của nhà hàng Food Exchange, khách sạn Novotel Suites Hanoi, Hà Nội</t>
  </si>
  <si>
    <t>18D110094</t>
  </si>
  <si>
    <t>Quản lý thực đơn tại nhà hàng Café Du Lac, Khách sạn InterContinental Hanoi Westlake, Hà Nội</t>
  </si>
  <si>
    <t>18D110114</t>
  </si>
  <si>
    <t>Hoàn thiện quản trị chất lượng dịch vụ bổ sung tại khách sạn Novotel Suites Hanoi, Hà Nội</t>
  </si>
  <si>
    <t>18D110031</t>
  </si>
  <si>
    <t>Hoàn thiện quản trị chất lượng dịch vụ lưu trú tại khách sạn Novotel Suites Hanoi, Hà Nội</t>
  </si>
  <si>
    <t>18D250035</t>
  </si>
  <si>
    <t>Hoàn thiện quản trị chất lượng dịch vụ tại nhà hàng Pizza 4P’s Phan Kế Bính, Hà Nội</t>
  </si>
  <si>
    <t>QUẢN TRỊ DỊCH VỤ KHÁCH SẠN - DU LỊCH</t>
  </si>
  <si>
    <t>18D110010</t>
  </si>
  <si>
    <t>Hoàn thiện chính sách quảng cáo của khách sạn Novotel Suites, Hà Nội</t>
  </si>
  <si>
    <t>TS.Nguyễn Thị Quỳnh Hương</t>
  </si>
  <si>
    <t>18D250012</t>
  </si>
  <si>
    <t>Từ Văn</t>
  </si>
  <si>
    <t>Hoàn thiện chính sách quảng cáo của công ty du lịch Công Đoàn Hà Nội, Hà Nội</t>
  </si>
  <si>
    <t>18D250146</t>
  </si>
  <si>
    <t>Hoàn thiện chính sách quảng cáo của công ty lữ hành quốc tế Fantasea, Hà Nội</t>
  </si>
  <si>
    <t>18D250185</t>
  </si>
  <si>
    <t>Hoàn thiện chính sách phân phối của công ty cổ phần Đầu tư Dịch vụ Du lịch Việt Nam, Hà Nội</t>
  </si>
  <si>
    <t>18D110005</t>
  </si>
  <si>
    <t>Phạm Tú</t>
  </si>
  <si>
    <t>Hoàn thiện chính sách xúc tiến của khách sạn Mường Thanh Grand Thanh Hóa, Thanh Hóa</t>
  </si>
  <si>
    <t>18D250050</t>
  </si>
  <si>
    <t>18D110188</t>
  </si>
  <si>
    <t>Hoàn thiện chính sách quảng cáo của nhà hàng Pizza 4Ps Phan Kế Bình, Hà Nội</t>
  </si>
  <si>
    <t>17D250096</t>
  </si>
  <si>
    <t>Hoàn thiện chính sách quảng cáo của công ty TNHH dịch vụ du lịch Nhật Minh, Hà Nội</t>
  </si>
  <si>
    <t>18D250121</t>
  </si>
  <si>
    <t>Đặng Hùng</t>
  </si>
  <si>
    <t>Hoàn thiện chính sách quảng cáo của công ty cổ phần Du lịch và Thương mại - VINACOMIN, Hà Nội</t>
  </si>
  <si>
    <t>18D110032</t>
  </si>
  <si>
    <t>Hoàn thiện chính sách xúc tiến của nhà hàng Milan, khách sạn InterContinental Hanoi Westlake, Hà Nội</t>
  </si>
  <si>
    <t>18D110082</t>
  </si>
  <si>
    <t>Nguyễn Đình</t>
  </si>
  <si>
    <t>Hoàn thiện chính sách quảng cáo của khách sạn InterContinental Hanoi Westlake, Hà Nội</t>
  </si>
  <si>
    <t>18D250039</t>
  </si>
  <si>
    <t>Hoàn thiện chính sách quảng cáo trực tuyến của công ty cổ phần Đầu tư Du lịch Hà Nội, Hà Nội</t>
  </si>
  <si>
    <t>18D250052</t>
  </si>
  <si>
    <t>Bạch Khánh</t>
  </si>
  <si>
    <t>Hoàn thiện chính sách quảng cáo trực tuyến của Asahi Luxstay,  công ty cổ phần Dịch vụ Quản lý tài sản &amp; Đầu tư Asahi Japan, Hà Nội</t>
  </si>
  <si>
    <t>18D250211</t>
  </si>
  <si>
    <t>Hoàn thiện quy trình hướng dẫn du lịch của công ty cổ phần Thương mại &amp; Du lịch Tầm Nhìn Việt, Hà Nội</t>
  </si>
  <si>
    <t>18D250129</t>
  </si>
  <si>
    <t>Hoàn thiện quy trình hướng dẫn du lịch của công ty cổ phần Đầu tư Dịch vụ Du lịch Việt Nam, Hà Nội</t>
  </si>
  <si>
    <t>18D110267</t>
  </si>
  <si>
    <t>Hoàn thiện chính sách xúc tiến của khách sạn Meliá, Hà Nội</t>
  </si>
  <si>
    <t>18D250043</t>
  </si>
  <si>
    <t>Hoàn thiện chính sách xúc tiến nhằm thu hút khách du lịch của công ty cổ phần Du lịch Dịch vụ Hà Nội, Hà Nội</t>
  </si>
  <si>
    <t>18D110249</t>
  </si>
  <si>
    <t>Hoàn thiện chính sách quảng cáo của bộ phận Nhà hàng, Khách sạn Sheraton, Hà Nội</t>
  </si>
  <si>
    <t>18D250040</t>
  </si>
  <si>
    <t>Hoàn thiện chính sách quảng cáo trực tuyến của công ty Cổ phần Thương mại &amp; Du lịch Tầm Nhìn Việt, Hà Nội</t>
  </si>
  <si>
    <t>18D250038</t>
  </si>
  <si>
    <t>Hoàn thiện chính sách xúc tiến của công ty cổ phần Miền Á Đông, Hà Nội</t>
  </si>
  <si>
    <t>18D250209</t>
  </si>
  <si>
    <t>Hoàn thiện chính sách quảng cáo trực tuyến nhằm thu  hút khách du lịch của công ty cổ phần Đầu tư Dịch vụ Du lịch Việt Nam, Hà Nội</t>
  </si>
  <si>
    <t>18D110227</t>
  </si>
  <si>
    <t>Hoàn thiện chính sách xúc tiến của khách sạn Sheraton, Hà Nội</t>
  </si>
  <si>
    <t>18D250024</t>
  </si>
  <si>
    <t>Hoàn thiện chính sách quảng cáo của Asahi Luxstay, công ty cổ phần Dịch vụ Quản lý tài sản &amp; Đầu tư Asahi Japan, Hà Nội</t>
  </si>
  <si>
    <t>18D250130</t>
  </si>
  <si>
    <t>18D250188</t>
  </si>
  <si>
    <t>Hoàn thiên chính sách xúc tiến nhằm thu hút khách du lịch nội địa của công ty cổ phần Đầu tư Du lịch Hà Nội, Hà Nội</t>
  </si>
  <si>
    <t>18D250190</t>
  </si>
  <si>
    <t>Hoàn thiện chính sách quảng cáo của công ty TNHH Du lịch PYS, Hà Nội</t>
  </si>
  <si>
    <t>18D110072</t>
  </si>
  <si>
    <t>Hoàn thiện chính sách quảng cáo của khách sạn Authentic Hanoi, Hà Nội</t>
  </si>
  <si>
    <t>18D110244</t>
  </si>
  <si>
    <t>Ngô Thị Thúy</t>
  </si>
  <si>
    <t>Hoàn thiện truyền thông marketing sự kiện của nhà hàng Pizza 4Ps Lotte Centre, Hà Nội</t>
  </si>
  <si>
    <t>18D250021</t>
  </si>
  <si>
    <t>Hoàn thiện truyền thông marketing sự kiện của Asahi Luxstay, công ty cổ phần Dịch vụ Quản lý tài sản &amp; Đầu tư Asahi Japan, Hà Nội</t>
  </si>
  <si>
    <t>17D110325</t>
  </si>
  <si>
    <t>Phạm Thị Kim</t>
  </si>
  <si>
    <t>Hoàn thiện truyền thông marketing sự kiện của khách sạn JW Marriot, Hà Nội</t>
  </si>
  <si>
    <t>18D250070</t>
  </si>
  <si>
    <t>Vũ Hương</t>
  </si>
  <si>
    <t>Hoàn thiện truyền thông marketing sự kiện của công ty cổ phần Thương mại &amp; Du lịch Tầm Nhìn Việt, Hà Nội</t>
  </si>
  <si>
    <t>18D250014</t>
  </si>
  <si>
    <t>Hoàn thiện truyền thông marketing sự kiện của công ty cổ phần Đầu tư Du lịch Hà Nội, Hà Nội</t>
  </si>
  <si>
    <t>18D110258</t>
  </si>
  <si>
    <t>Hoàn thiện chính sách quảng cáo của khách sạn La Casa, Hà Nội</t>
  </si>
  <si>
    <t>18D250071</t>
  </si>
  <si>
    <t>Phạm Thái</t>
  </si>
  <si>
    <t>Hoàn thiện chính sách xúc tiến của nhà hàng Pizza 4P’s Tràng Tiền, Hà Nội</t>
  </si>
  <si>
    <t>18D110084</t>
  </si>
  <si>
    <t>Hoàn thiện chinh sách xúc tiến của khách sạn Vị Hoàng Nam Định, Nam Định</t>
  </si>
  <si>
    <t>18D250124</t>
  </si>
  <si>
    <t>Hoàn thiện chính sách quảng cáo nhằm thu hút khách du lịch nội địa của công ty cổ phần Đầu tư Dịch vụ Du lịch Việt Nam, Hà Nội</t>
  </si>
  <si>
    <t>18D110241</t>
  </si>
  <si>
    <t>Lý Bảo</t>
  </si>
  <si>
    <t>Hoàn thiện chính sách xúc tiến của nhà hàng Pizza 4Ps Lotte Centre, Hà Nội</t>
  </si>
  <si>
    <t>18D250085</t>
  </si>
  <si>
    <t>Lâm Khánh</t>
  </si>
  <si>
    <t>Hoàn thiện marketing mục tiêu của công ty cổ phần Thương mại &amp; Du lịch Tầm Nhìn Việt, Hà Nội</t>
  </si>
  <si>
    <t>18D250144</t>
  </si>
  <si>
    <t>Hoàn thiện marketing mục tiêu của công ty Cổ phần Dịch vụ Truyền thông &amp; Du lịch Á Châu, Hà Nội</t>
  </si>
  <si>
    <t>18D250206</t>
  </si>
  <si>
    <t>Hoàn thiện marketing mục tiêu của công ty cổ phần Đầu tư Du lịch Hà Nội, Hà Nội</t>
  </si>
  <si>
    <t>18D110144</t>
  </si>
  <si>
    <t>Hoàn thiện marketing mục tiêu của khách sạn JW Marriot, Hà Nội</t>
  </si>
  <si>
    <t>18D110195</t>
  </si>
  <si>
    <t>Tạ Thị Quỳnh</t>
  </si>
  <si>
    <t>Hoàn thiện chính sách phân phối của khách sạn Intercontinental Hanoi Landmark 72, Hà Nội</t>
  </si>
  <si>
    <t>18D250082</t>
  </si>
  <si>
    <t>Hoàn thiện chính sách phân phối của công ty cổ phần Thương mại &amp; Du lịch Tầm Nhìn Việt, Hà Nội</t>
  </si>
  <si>
    <t>18D250141</t>
  </si>
  <si>
    <t>Hoàn thiện chính sách phân phối của khách sạn JW Marriott Hà Nội, công ty TNHH quản lý khách sạn Bitexco, Hà Nội</t>
  </si>
  <si>
    <t>18D110090</t>
  </si>
  <si>
    <t>Hoàn thiện chính sách phân phối của khách sạn Hyatt Regency West Hanoi, Hà Nội</t>
  </si>
  <si>
    <t>18D250009</t>
  </si>
  <si>
    <t>Hoàn thiện marketing mục tiêu của công ty cổ phần Đầu tư Dịch vụ Du lịch Việt Nam, Hà Nội</t>
  </si>
  <si>
    <t>18D110078</t>
  </si>
  <si>
    <t>Bạch Thị</t>
  </si>
  <si>
    <t>Hoàn thiện chính sách xúc tiến của khách sạn Hà Nội Daewoo, Hà Nội</t>
  </si>
  <si>
    <t>18D250030</t>
  </si>
  <si>
    <t>Hoàng Thị Nhật</t>
  </si>
  <si>
    <t>Hoàn thiên chính sách quảng cáo của công ty cổ phần Cenco Viêt Nam, Hà Nội</t>
  </si>
  <si>
    <t>18D250112</t>
  </si>
  <si>
    <t>Bùi Quốc</t>
  </si>
  <si>
    <t>Hoàn thiện chính sách quảng cáo của khách sạn Novotel Ha Long Bay, Quảng Ninh</t>
  </si>
  <si>
    <t>18D250207</t>
  </si>
  <si>
    <t>Phạm Ngọc Phương</t>
  </si>
  <si>
    <t>Hoàn thiện chính sách xúc tiến của  Asahi Luxstay, công ty cổ phần Dịch vụ Quản lý tài sản &amp; Đầu tư Asahi Japan, Hà Nội</t>
  </si>
  <si>
    <t>MARKETING DU LỊCH</t>
  </si>
  <si>
    <t>18D120034</t>
  </si>
  <si>
    <t>Nguyễn Thị Kiều</t>
  </si>
  <si>
    <t>Oanh</t>
  </si>
  <si>
    <t>K54C1</t>
  </si>
  <si>
    <t>Phát triển hoạt động PR cho các sản phẩm đồ gia dụng làm từ gỗ của Công ty Cổ phần Đầu tư và Thương mại Thịnh Phát Hà Nội trên thị trường Hà Nội</t>
  </si>
  <si>
    <t>PGS,TS Phạm Thuý Hồng</t>
  </si>
  <si>
    <t>18D120027</t>
  </si>
  <si>
    <t>Nguyễn Hương</t>
  </si>
  <si>
    <t>Phát triển truyền thông thương hiệu Doppelherz cho sản phẩm thực phẩm chức năng của Công ty Cổ phần Mastertran trên môi trường số</t>
  </si>
  <si>
    <t>TS Phùng Thị Thuỷ</t>
  </si>
  <si>
    <t>18D120021</t>
  </si>
  <si>
    <t>Phát triển truyền thông marketing thương hiệu bánh Omeli của Công ty Cổ phần Quốc tế Bảo Hưng tại Hà Nội</t>
  </si>
  <si>
    <t>TS Nguyễn Hoàng Giang</t>
  </si>
  <si>
    <t>18D120049</t>
  </si>
  <si>
    <t>Phát triển chính sách sản phẩm dịch vụ chạy quảng cáo marketing số qua Google tại Công ty Cổ phần Adigi Việt Nam</t>
  </si>
  <si>
    <t>18D120064</t>
  </si>
  <si>
    <t>Đinh Thị Hồng</t>
  </si>
  <si>
    <t>K54C2</t>
  </si>
  <si>
    <t xml:space="preserve">Phát triển hoạt động marketing trực tiếp cho sản phẩm Dịch vụ vận chuyển Express trên thị trường Hà Nội của Công ty Cổ phần Giao Hàng Tiết Kiệm </t>
  </si>
  <si>
    <t>TS Nguyễn Thị Thanh Nhàn</t>
  </si>
  <si>
    <t>18D120085</t>
  </si>
  <si>
    <t>Phát triển hoạt động truyền thông cho dịch vụ quảng cáo online của Công ty Cổ phần Quảng cáo Kết nối trực tuyến ConeX tại thị trường Hà Nội</t>
  </si>
  <si>
    <t>18D120062</t>
  </si>
  <si>
    <t>Phạm Thị Ngọc</t>
  </si>
  <si>
    <t>Phát triển hoạt động xúc tiến thương mại đối  với dự án chung cư cao cấp Vinhomes Green Bay trên thị trường Hà Nội của Công ty Cổ phần Bất động sản Phúc Vương</t>
  </si>
  <si>
    <t>18D120108</t>
  </si>
  <si>
    <t>Chu Văn</t>
  </si>
  <si>
    <t>Tùng</t>
  </si>
  <si>
    <t xml:space="preserve">Phát triển hoạt động xúc tiến thương mại đối với dự án chung cư Wynham Lynn Times Thanh Thủy của Công ty Cổ phần Tập đoàn Onsen Fuji tại thị trường miền Bắc </t>
  </si>
  <si>
    <t>18D120071</t>
  </si>
  <si>
    <t>Hoàn thiện chính sách xúc tiến thương mại cho sản phẩm thực phẩm chức năng của Công ty TNHH K-GIN trên thị trường Hà Nội</t>
  </si>
  <si>
    <t>ThS Bùi Phương Linh</t>
  </si>
  <si>
    <t>18D120078</t>
  </si>
  <si>
    <t>Phạm Lan</t>
  </si>
  <si>
    <t>Phát triển hoạt động xúc tiến thương mại cho sản phẩm chống thấm mái Neoproof® PU Fiber của Công ty TNHH Thương mại Việt Thái tại thị trường Hà Nội</t>
  </si>
  <si>
    <t>18D120123</t>
  </si>
  <si>
    <t>Vũ Thùy</t>
  </si>
  <si>
    <t>K54C3</t>
  </si>
  <si>
    <t>Hoàn thiện dịch vụ chăm sóc khách hàng tại nhà hàng ADOBI BUFFET của Công ty Cổ phần Tư vấn Xây dựng Phúc Hưng trên thị trường Hà Nội</t>
  </si>
  <si>
    <t>ThS Bùi Lan Phương</t>
  </si>
  <si>
    <t>18D120155</t>
  </si>
  <si>
    <t>Đinh Thị An</t>
  </si>
  <si>
    <t>Phượng</t>
  </si>
  <si>
    <t>Giải pháp marketing mix nhằm mở rộng thị trường cho sản phẩm thiết bị bếp RAPIDO của Công ty Cổ phần Đầu tư Xây dựng và Thương mại Việt Thắng trên thị trường miền Trung</t>
  </si>
  <si>
    <t>ThS Nguyễn Thị Kim Oanh</t>
  </si>
  <si>
    <t>18D120124</t>
  </si>
  <si>
    <t>Hoàn thiện tuyến sản phẩm đồ gỗ nội thất trên thị trường Hà Nội của Công ty TNHH Tư vấn Thiết kế Kiến trúc và Nội thất Bois</t>
  </si>
  <si>
    <t>18D120122</t>
  </si>
  <si>
    <t>Phạm Phương</t>
  </si>
  <si>
    <t>Hoàn thiện hoạt động truyền thông online đối với thương hiệu sản phẩm lõi lọc nước Take Appeal của Công ty Cổ phần ASIS Việt Nam</t>
  </si>
  <si>
    <t>18D120125</t>
  </si>
  <si>
    <t>Lại Thị Mai</t>
  </si>
  <si>
    <t>Chi</t>
  </si>
  <si>
    <t>Hoàn thiện kênh phân phối sản phẩm dây thép, lưới của Công ty Cổ phần Tiến Hà tại thị trường miền Bắc</t>
  </si>
  <si>
    <t>ThS Ngạc Thị Phương Mai</t>
  </si>
  <si>
    <t>18D120213</t>
  </si>
  <si>
    <t>Phúc</t>
  </si>
  <si>
    <t>K54C4</t>
  </si>
  <si>
    <t>Phát triển hoạt động xúc tiến qua mạng xã hội đối với sản phẩm "Setup gian hàng tiêu chuẩn" của Công ty Cổ phần Ý tưởng Khởi nguồn tại thị trường Việt Nam</t>
  </si>
  <si>
    <t>18D120230</t>
  </si>
  <si>
    <t>Chu Thị Hoàng</t>
  </si>
  <si>
    <t>Yến</t>
  </si>
  <si>
    <t>Chính sách marketing nhằm phát triển thương hiệu doanh nghiệp của Công ty Cổ phần Kỹ thuật Công nghệ Green Eden trên thị trường miền Bắc</t>
  </si>
  <si>
    <t>18D120182</t>
  </si>
  <si>
    <t>Lê Thị Kim</t>
  </si>
  <si>
    <t>Phát triển hoạt động truyền thông marketing online dịch vụ “Chương trình huấn luyện quản trị kinh doanh Business One” của Công ty Cổ phần Trường huấn luyện Doanh nhân CEO Việt Nam tại thị trường miền Bắc</t>
  </si>
  <si>
    <t>18D120205</t>
  </si>
  <si>
    <t>Phát triển hệ thống nhận diện thương hiệu RECA trên môi trường số đối với dịch vụ đào tạo marrketing bất động sản của Công ty Cổ phần Giải trí YUP</t>
  </si>
  <si>
    <t>18D120185</t>
  </si>
  <si>
    <t>Nguyễn Kiều</t>
  </si>
  <si>
    <t>Chinh</t>
  </si>
  <si>
    <t>Hoàn thiện hoạt động xúc tiến thương mại cho sản phẩm táo Aomori Nhật Bản của Klever Fruit thuộc Công ty Cổ phần Thương mại và Đầu tư K.L.E.V.E</t>
  </si>
  <si>
    <t>18D120191</t>
  </si>
  <si>
    <t>Phát triển hoạt động xúc tiến thương mại mỹ phẩm cao cấp BoLCA tại Công ty Cổ phần Tập đoàn ENSO</t>
  </si>
  <si>
    <t>18D120278</t>
  </si>
  <si>
    <t>Nguyễn Băng</t>
  </si>
  <si>
    <t>K54C5</t>
  </si>
  <si>
    <t>Phát triển hoạt động xúc tiến thương mại cho sản phẩm ghế Sofa Bois Indochine tại Hà Nội của Công ty TNHH Tư vấn Thiết kế Kiến Trúc và Nội Thất Bois</t>
  </si>
  <si>
    <t>TS Nguyễn Bảo Ngọc</t>
  </si>
  <si>
    <t>18D120274</t>
  </si>
  <si>
    <t>Phát triển hoạt động quảng cáo online cho sản phẩm thực phẩm chức năng của Công ty TNHH Thương mại và Dịch vụ Dược phẩm CIC tại thị trường miền Bắc</t>
  </si>
  <si>
    <t>18D120279</t>
  </si>
  <si>
    <t>Hoàn thiện hoạt động truyền thông marketing cho sản phẩm Trà Sen Vàng trên thị trường Hà Nội của Công ty Cổ phần Dịch vụ Cà phê Cao Nguyên</t>
  </si>
  <si>
    <t>18D120282</t>
  </si>
  <si>
    <t>Thủy</t>
  </si>
  <si>
    <t>Hoàn thiện marketing MIX cho Sản phẩm Bia thủ công Craft Beer của công ty cổ phần Dịch vụ Giải trí Nhật Quang tại thị trường Hà Nội</t>
  </si>
  <si>
    <t>18D120250</t>
  </si>
  <si>
    <t>Hoàng Sơn</t>
  </si>
  <si>
    <t>Hoàn thiện hoạt động xúc tiến thương mại cho sản phẩm Khóa học Biên/Phiên dịch của Công ty Cổ phần Cung ứng Nhân lực Quốc tế Havico</t>
  </si>
  <si>
    <t>18D120327</t>
  </si>
  <si>
    <t>Đỗ Văn</t>
  </si>
  <si>
    <t>Minh</t>
  </si>
  <si>
    <t>K54C6</t>
  </si>
  <si>
    <t>Hoàn thiện dịch vụ chăm sóc khách hàng cho sản phẩm thời trang Bibo's của Công ty Cổ phần Bibomart TM</t>
  </si>
  <si>
    <t>18D120335</t>
  </si>
  <si>
    <t>Nguyễn Hữu</t>
  </si>
  <si>
    <t>Hoàn thiện hoạt động quảng cáo online của Công ty TNHH Thể Thao TNG Việt Nam cho sản phẩm cỏ nhân tạo tại thị trường miền Bắc</t>
  </si>
  <si>
    <t>18D120028</t>
  </si>
  <si>
    <t>Trịnh Phương</t>
  </si>
  <si>
    <t>Hoàn thiện truyền thông marketing số cho chuỗi rạp chiếu phim Beta Cinemas của công ty cổ phần Beta Media</t>
  </si>
  <si>
    <t>PGS,TS Cao Tuấn Khanh</t>
  </si>
  <si>
    <t>18D120048</t>
  </si>
  <si>
    <t xml:space="preserve">Nguyễn Huyền </t>
  </si>
  <si>
    <t>Phát triển hoạt động truyền thông marketing online cho dịch vụ môi giới chứng khoán của công ty Công ty cổ phần chứng khoán VNDIRECT</t>
  </si>
  <si>
    <t>ThS Vũ Phương Anh</t>
  </si>
  <si>
    <t>18D120045</t>
  </si>
  <si>
    <t>Đỗ Thanh</t>
  </si>
  <si>
    <t>Thương</t>
  </si>
  <si>
    <t>Hoàn thiện chiến lược marketing online qua website của công ty cổ phần điện tự động hóa Bình Dương</t>
  </si>
  <si>
    <t>PGS,TS Nguyễn Hoàng Long</t>
  </si>
  <si>
    <t>18D120035</t>
  </si>
  <si>
    <t>Nguyễn Huyền</t>
  </si>
  <si>
    <t>Hoàn thiện chiến lược marketing cho website gemdigital.vn của công ty cổ phần công nghệ thông tin và truyền thông Green Earth Việt Nam</t>
  </si>
  <si>
    <t>18D120026</t>
  </si>
  <si>
    <t>Bùi Thị Bích</t>
  </si>
  <si>
    <t>Hoàn thiện xúc tiến thương mại sản phẩm vật liệu xây dựng của công ty TNHH Hải Hào trên thị trường Hải Phòng</t>
  </si>
  <si>
    <t>PGS,TS Nguyễn Tiến Dũng</t>
  </si>
  <si>
    <t>18D120029</t>
  </si>
  <si>
    <t>Đặng Thị Hải</t>
  </si>
  <si>
    <t>Giải pháp marketing online cho dịch vụ phần mềm quản trị kết nối nhân viên kinh doanh - Sales Cloud của công ty cổ phần công nghệ Newsoft Việt Nam</t>
  </si>
  <si>
    <t>ThS Đinh Thuỷ Bích</t>
  </si>
  <si>
    <t>18D120101</t>
  </si>
  <si>
    <t>Hoàng Trung</t>
  </si>
  <si>
    <t>Giải pháp marketing mix nhằm phát triển thị trường sản phẩm thị trường đồ gia dụng của công ty TNHH thương mại Hoàng Tùng</t>
  </si>
  <si>
    <t>PGS,TS Phan Thị Thu Hoài</t>
  </si>
  <si>
    <t>18D120063</t>
  </si>
  <si>
    <t xml:space="preserve">Phan Nhật </t>
  </si>
  <si>
    <t>Hoàn thiện quảng cáo marketing online qua tiktok cho sản phẩm thẻ VpBank Shopee của Ngân hàng TMCP Việt Nam Thịnh Vượng</t>
  </si>
  <si>
    <t>ThS Đặng Phương Linh</t>
  </si>
  <si>
    <t>18D120157</t>
  </si>
  <si>
    <t>Phùng Thị Thúy</t>
  </si>
  <si>
    <t>Quản trị tuyến sản phẩm của công ty cổ phần Tiên Hà</t>
  </si>
  <si>
    <t>18D120163</t>
  </si>
  <si>
    <t>Phan Thị Phương</t>
  </si>
  <si>
    <t>Hoàn thiện hoạt động truyền thông marketing online về sản phẩm đồ làm bánh của công ty cổ phần Beemart</t>
  </si>
  <si>
    <t>18D120146</t>
  </si>
  <si>
    <t>Đào Thị Khánh</t>
  </si>
  <si>
    <t>Hoàn thiện chiến lược marketing cho website của công ty TNHH bất động sản SAKURA</t>
  </si>
  <si>
    <t>18D120129</t>
  </si>
  <si>
    <t>Đồng</t>
  </si>
  <si>
    <t>Phát triển truyền thông marketing thương hiệu BAMI BREAD công ty TNHH thương mại và dịch vụ BAMI BREAD</t>
  </si>
  <si>
    <t>18D120138</t>
  </si>
  <si>
    <t>Trần Thị Thu</t>
  </si>
  <si>
    <t>Hoàn thiện chiến lược marketing số cho sản phẩm Aktiv Meno của công ty cổ phần Mastertran</t>
  </si>
  <si>
    <t>18D120167</t>
  </si>
  <si>
    <t xml:space="preserve">Hồ Thị Út </t>
  </si>
  <si>
    <t>Hoàn thiện chiến lược marketing online qua website công ty TNHH Nissan Vinh</t>
  </si>
  <si>
    <t>18D120161</t>
  </si>
  <si>
    <t>Đặng Vân</t>
  </si>
  <si>
    <t>Giải pháp marketing nhằm nâng cao năng lực cạnh tranh sản phẩm tấm nhựa ốp của công ty TNHH đầu tư phát triển và xây dựng Việt Hàn</t>
  </si>
  <si>
    <t>18D120162</t>
  </si>
  <si>
    <t>Bùi Thị</t>
  </si>
  <si>
    <t>Phát triển hoạt động xúc tiến thương mại B2B cho dịch vụ thiết kế website của công ty TNHH MTV công nghệ và truyền thông Ngọc Thắng</t>
  </si>
  <si>
    <t>18D120217</t>
  </si>
  <si>
    <t>Nguyễn Thị Thúy</t>
  </si>
  <si>
    <t>Phát triển truyền thông marketing dịch vụ thiết kế Landing page của công ty cổ phần Fuzzy Tech</t>
  </si>
  <si>
    <t>18D120207</t>
  </si>
  <si>
    <t>Mi</t>
  </si>
  <si>
    <t>Hoàn thiện hoạt động truyền thông marketing sản phẩm Vital Pregna Doppellhertz của công ty cổ phần Mastertran</t>
  </si>
  <si>
    <t>18D120186</t>
  </si>
  <si>
    <t>Diệp</t>
  </si>
  <si>
    <t>Hoàn thiện hoạt động quảng cáo cho sản phẩm biến tần của công ty cổ phần tự động hoá Bình Dương (AEC)</t>
  </si>
  <si>
    <t>18D120229</t>
  </si>
  <si>
    <t>Phùng Hoàng</t>
  </si>
  <si>
    <t>Phát triển dịch vụ truyền thông marketing online cho sản phẩm bánh Richy Karo của công ty TNHH truyền thông Thịnh Vượng</t>
  </si>
  <si>
    <t>18D120275</t>
  </si>
  <si>
    <t>Phát triển kênh phân phối bán hàng online trên nền tảng mạng xã hội tiktok cho sản phẩm thời trang nam của công ty TNHH đầu tư và phát triển Mando</t>
  </si>
  <si>
    <t>18D120273</t>
  </si>
  <si>
    <t xml:space="preserve">Hoàn thiện truyền thông marketing cho thương hiệu TAGA Design Home của công ty TNHH đầu tư Thành Gia </t>
  </si>
  <si>
    <t>18D120347</t>
  </si>
  <si>
    <t>Đặng Anh</t>
  </si>
  <si>
    <t>Hoàn thiện hoạt động truyền thông marketing online cho gói sản phẩm sinh trắc vân tay của công ty TNHH Humancare Việt Nam</t>
  </si>
  <si>
    <t>18D120344</t>
  </si>
  <si>
    <t>Phan Văn</t>
  </si>
  <si>
    <t>Tích</t>
  </si>
  <si>
    <t>Hoàn thiện chiến lược marketing online đối với website oto.com.vn của công ty cổ phần NEXTGEN Việt Nam</t>
  </si>
  <si>
    <t>18D120312</t>
  </si>
  <si>
    <t>Hiệp</t>
  </si>
  <si>
    <t>Hoàn thiện chiến lược marketing online qua website cho dịch vụ chăm sóc sức khoẻ cho mẹ và bé của công ty cổ phần Bluecare</t>
  </si>
  <si>
    <t>18D120326</t>
  </si>
  <si>
    <t>Trịnh Ngọc</t>
  </si>
  <si>
    <t>Hoàn thiện dịch vụ chăm sóc khách hàng online của công ty cổ phần cung ứng và đào tạo nhân lực quốc tế HAVICO</t>
  </si>
  <si>
    <t>17D120134</t>
  </si>
  <si>
    <t>K53C3</t>
  </si>
  <si>
    <t>Kiểm soát chất lượng dịch vụ quảng cáo của Công ty TNHH Tư vấn marketing và Chuyển đổi số</t>
  </si>
  <si>
    <t>TS. Đặng Thu Hương</t>
  </si>
  <si>
    <t>18D120202</t>
  </si>
  <si>
    <t>Nâng cao chất lượng dịch vụ tour du lịch nội địa của Công ty TNHH Thương mại và Du lịch Lạc Việt</t>
  </si>
  <si>
    <t>18D120261</t>
  </si>
  <si>
    <t>Đỗ Vũ Huỳnh</t>
  </si>
  <si>
    <t>Nâng cao chất lượng khóa học tiếng anh giao tiếp online của Công ty cổ phần Anh ngữ LAPO.</t>
  </si>
  <si>
    <t>18D120305</t>
  </si>
  <si>
    <t>Diễm</t>
  </si>
  <si>
    <t xml:space="preserve">Nâng cao chất lượng dịch vụ chăm sóc khách hàng của khóa học online cho học sinh tiểu học của Công ty cổ phần Giáo dục và Công nghệ Hùng Vương </t>
  </si>
  <si>
    <t>Ths. Trần Phương Mai</t>
  </si>
  <si>
    <t>18D220001</t>
  </si>
  <si>
    <t>Đào Đức</t>
  </si>
  <si>
    <t>K54T1</t>
  </si>
  <si>
    <t>Nâng cao chất lượng dịch vụ đào tạo BSCI - Trách nhiệm xã hội trong kinh doanh nhằm phát triển thương hiệu của Trung tâm Kiểm nghiệm và Chứng nhận chất lượng TQC</t>
  </si>
  <si>
    <t>17D220066</t>
  </si>
  <si>
    <t>Nguyễn Anh</t>
  </si>
  <si>
    <t>Biển</t>
  </si>
  <si>
    <t>K53T2</t>
  </si>
  <si>
    <t xml:space="preserve">Phát triển truyền thông thương hiệu dịch vụ bảo hiểm nhân thọ AIA của Công ty TNHH đại lý bảo hiểm Bắc Hưng Hải </t>
  </si>
  <si>
    <t>PGS.TS Nguyễn Quốc Thịnh</t>
  </si>
  <si>
    <t>17D220184</t>
  </si>
  <si>
    <t>Nguyễn Văn Nhật</t>
  </si>
  <si>
    <t>K54T4</t>
  </si>
  <si>
    <t>Phát triển giá trị cảm nhận thương hiệu đối với khóa học "Rượu Vang và Văn hóa bàn tiệc" của công ty TNHH Thương mại dịch vụ quốc tế Cao Minh</t>
  </si>
  <si>
    <t>TS. Khúc Đại Long</t>
  </si>
  <si>
    <t>18D220047</t>
  </si>
  <si>
    <t>Ngô Quỳnh</t>
  </si>
  <si>
    <t>Phát triển thương hiệu công ty Trung Nam BT157 tại thị trường Hà Nội</t>
  </si>
  <si>
    <t>TS. Nguyễn Thu Hương</t>
  </si>
  <si>
    <t>18D220027</t>
  </si>
  <si>
    <t>Nguyễn Thùy</t>
  </si>
  <si>
    <t>Hoàn thiện chiến lược truyền thông thương hiệu cho sản phẩm kính áp tròng y tế của công ty Mắt xanh</t>
  </si>
  <si>
    <t>ThS. Vũ Xuân Trường</t>
  </si>
  <si>
    <t>18D220099</t>
  </si>
  <si>
    <t>Phạm Thị Như</t>
  </si>
  <si>
    <t>K54T2</t>
  </si>
  <si>
    <t>Phát triển nhận thức thương hiệu của người tiêu dùng đối với nhóm sản phẩm nước giải khát của Tập đoàn Dược Bảo Châu</t>
  </si>
  <si>
    <t>ThS. Đào Thị Dịu</t>
  </si>
  <si>
    <t>18D220091</t>
  </si>
  <si>
    <t>Hà Thị Thanh</t>
  </si>
  <si>
    <t>Hoàn thiện chiến lược định vị thương hiệu cho sản phẩm ống thép Tan Thanh steelpipe của Công ty TNHH Thép Tân Thành tại thị trường miền Bắc</t>
  </si>
  <si>
    <t>18D220071</t>
  </si>
  <si>
    <t>Cao Thị Ninh</t>
  </si>
  <si>
    <t>Phát triển truyền thông thương hiệu cho sản phẩm phần mềm số hoá văn phòng của Công ty Cổ phần Thanh toán Hưng Hà tại khu vực thị trường Hà Nội</t>
  </si>
  <si>
    <t>ThS. Lê Thị Duyên</t>
  </si>
  <si>
    <t>18D220106</t>
  </si>
  <si>
    <t>Nguyễn Thị Hạnh</t>
  </si>
  <si>
    <t>Phát triển thương hiệu cho dịch vụ thiết kế website của Công ty TNHH Công nghệ và phần mềm Trí Dũng</t>
  </si>
  <si>
    <t>18D220100</t>
  </si>
  <si>
    <t>Ngô Thị Thanh</t>
  </si>
  <si>
    <t>Phát triển truyền thông thương hiệu cho Công ty TNHH Đầu tư thương mại và truyền thông Nam Việt trên môi trường số</t>
  </si>
  <si>
    <t>18D220090</t>
  </si>
  <si>
    <t>Vũ Lệ</t>
  </si>
  <si>
    <t>Mỹ</t>
  </si>
  <si>
    <t>Hoàn thiện và phát triển hệ thống nhận diện thương hiệu cho Trung tâm Kiểm nghiệm và Chứng nhận Chất lượng TQC</t>
  </si>
  <si>
    <t>18D220061</t>
  </si>
  <si>
    <t>Bùi Quang</t>
  </si>
  <si>
    <t>Hoàn thiện chiến lược định vị thương hiệu Scurma Fizzy của Công ty Cổ phần Dược Phẩm Elepharma</t>
  </si>
  <si>
    <t>18D220087</t>
  </si>
  <si>
    <t>Phát triển thương hiệu cho nhóm sản phẩm máy móc chế biến gỗ Đình Mộc của công ty TNHH Đình Mộc tại thị trường Miền Bắc</t>
  </si>
  <si>
    <t>18D220098</t>
  </si>
  <si>
    <t>Nguyễn Thị Diễm</t>
  </si>
  <si>
    <t xml:space="preserve">Phát triển thương hiệu cho dịch vụ Môi giới khách hàng cá nhân của Công ty Chứng Khoán VPS.  </t>
  </si>
  <si>
    <t>18D220101</t>
  </si>
  <si>
    <t>Hàn Khải Phương</t>
  </si>
  <si>
    <t>Phát triển thương hiệu cho công ty TNHH Thép Tân Thành tại thị trường Việt Nam</t>
  </si>
  <si>
    <t>18D220086</t>
  </si>
  <si>
    <t>Trần Khánh</t>
  </si>
  <si>
    <t>Phát triển các điểm tiếp xúc thương hiệu cho sản phẩm màn hình ô tô thông minh Gotech trên môi trường số</t>
  </si>
  <si>
    <t>18D220109</t>
  </si>
  <si>
    <t>Lê Thị Hà</t>
  </si>
  <si>
    <t>Hoàn thiện chiến lược truyền thông thương hiệu cho Công ty Cổ phần Đầu tư Phát triển Công nghệ CTG Việt Nam</t>
  </si>
  <si>
    <t>18D220158</t>
  </si>
  <si>
    <t>Phạm Như</t>
  </si>
  <si>
    <t>K54T3</t>
  </si>
  <si>
    <t>Phát triển truyền thông thương hiệu cho sản phẩm Camera an ninh của công ty TNHH đầu tư và phát triển Lâm Phát.</t>
  </si>
  <si>
    <t>18D220124</t>
  </si>
  <si>
    <t>Phát triển truyền thông trực tuyến thương hiệu dụng cụ Gym BUFFIT của công ty TNHH Buff Sport Việt Nam</t>
  </si>
  <si>
    <t>18D220182</t>
  </si>
  <si>
    <t>Phát triển truyền thông thương hiệu cho Công ty TNHH Vật tư Kỹ thuật Ngọc Phú trên thị trường Bắc Kạn</t>
  </si>
  <si>
    <t>18D220186</t>
  </si>
  <si>
    <t>Lăng Minh</t>
  </si>
  <si>
    <t>Chiến</t>
  </si>
  <si>
    <t>Phát triển truyền thông cho thương hiệu UMIHA trên môi trường số</t>
  </si>
  <si>
    <t>18D220229</t>
  </si>
  <si>
    <t>Nguyễn Long</t>
  </si>
  <si>
    <t>Hoàn thiện các điểm tiếp xúc thương hiệu cho công ty TNHH Tiên Tiến</t>
  </si>
  <si>
    <t>18D220183</t>
  </si>
  <si>
    <t>Phát triển nhận thức của khách hàng đối với thương hiệu Hanoisport của Công ty cổ phần Giáo dục Hanoisport</t>
  </si>
  <si>
    <t>18D120070</t>
  </si>
  <si>
    <t>Hoàn thiện kênh phân phối sản phẩm phân bón Lúa 1,2 của Công ty Cổ phần Nông nghiệp Tiến Nông</t>
  </si>
  <si>
    <t>18D120067</t>
  </si>
  <si>
    <t>Dương Khánh</t>
  </si>
  <si>
    <t>Duy</t>
  </si>
  <si>
    <t>Hoàn thiện hoạt động quảng cáo sản phẩm sữa chua uống của Công ty Cổ phần Sữa Ba Vì tại thị trường Miền Bắc</t>
  </si>
  <si>
    <t>ThS. Đoàn Ngọc Ninh</t>
  </si>
  <si>
    <t>18D120109</t>
  </si>
  <si>
    <t>Đào Thị</t>
  </si>
  <si>
    <t>Giải pháp marketing phát triển thị trường miền Bắc cho sản phẩm robot hút bụi của Công ty TNHH Zuli Group</t>
  </si>
  <si>
    <t>18D120149</t>
  </si>
  <si>
    <t>Đỗ Thị Hằng</t>
  </si>
  <si>
    <t>Hoàn thiện hoạt động xúc tiến thương mại cho dịch vụ xử lý rác thải công nghiệp của công ty Cổ phần môi trường đô thị và công nghiệp Bắc Sơn</t>
  </si>
  <si>
    <t>ThS. Phạm Thị Huyền</t>
  </si>
  <si>
    <t>18D120158</t>
  </si>
  <si>
    <t>Phạm Thị Thanh</t>
  </si>
  <si>
    <t>Hoàn thiện hoạt động xúc tiến thương mại online phần mềm học tiếng Anh Monkey Stories của Công ty Cổ phần Early Start tại thị trường Việt Nam</t>
  </si>
  <si>
    <t>18D120145</t>
  </si>
  <si>
    <t>Đỗ Việt</t>
  </si>
  <si>
    <t xml:space="preserve">Phát triển hoạt động xúc tiến thương mại sản phẩm thạch nước nha đam đáy đứng GoldSumi của Công ty TNHH Sản Xuất &amp; Thương Mại GoldSumi Jelly </t>
  </si>
  <si>
    <t>18D120153</t>
  </si>
  <si>
    <t>Bùi Gia</t>
  </si>
  <si>
    <t>Hoàn thiện hoạt động xúc tiến thương mại trên internet cho dịch vụ thiết kế nội thất của công ty TNHH An Dương tại thị trường Bắc Trung Bộ</t>
  </si>
  <si>
    <t>18D120195</t>
  </si>
  <si>
    <t>Hoài</t>
  </si>
  <si>
    <t xml:space="preserve"> Nâng cao chất lượng dịch vụ chăm sóc khách hàng tại Công ty TNHH Bảo hiểm Nhân thọ Dai-ichi Việt Nam </t>
  </si>
  <si>
    <t>18D120277</t>
  </si>
  <si>
    <t>Phạm Hương</t>
  </si>
  <si>
    <t>Giải pháp marketing nhằm phát triển thị trường tiêu thụ sản phẩm đèn điện cho khách hàng tổ chức của công ty TNHH An Thái</t>
  </si>
  <si>
    <t>18D120288</t>
  </si>
  <si>
    <t>Cao Thu</t>
  </si>
  <si>
    <t>Hoàn thiện hoạt động xúc tiến thương mại cho sản phẩm Thẻ Đồng thương hiệu Vietnam Airlines - VPBank Platinum Master Card của VPBank</t>
  </si>
  <si>
    <t>NGUYÊN LÝ MARKETING</t>
  </si>
  <si>
    <t>QUẢN TRỊ MARKETING</t>
  </si>
  <si>
    <t>QUẢN TRỊ CHẤT LƯỢNG</t>
  </si>
  <si>
    <t>QUẢN TRỊ THƯƠNG HIỆU</t>
  </si>
  <si>
    <t>LOGISTICS KINH DOANH</t>
  </si>
  <si>
    <t>PGS.TS Nguyễn Văn Minh</t>
  </si>
  <si>
    <t>PGS.TS An Thị Thanh Nhàn</t>
  </si>
  <si>
    <t>Trương Thị Quỳnh</t>
  </si>
  <si>
    <t>17D150004</t>
  </si>
  <si>
    <t>K54D1</t>
  </si>
  <si>
    <t>Kế toán kết quả kinh doanh tại công ty CP thương mại Big C Sài Gòn</t>
  </si>
  <si>
    <t>TS. Đàm Bích Hà</t>
  </si>
  <si>
    <t>18D150007</t>
  </si>
  <si>
    <t>Kế toán bán hàng tại Công ty TNHH Máy Xây Dựng Phương Lâm</t>
  </si>
  <si>
    <t>Ths. Trần Mạnh Tường</t>
  </si>
  <si>
    <t>18D150009</t>
  </si>
  <si>
    <t>Kế toán bán hàng tại Công ty TNHH GFT Việt Nam</t>
  </si>
  <si>
    <t>Ths. Vũ Lê Đình Hoàng</t>
  </si>
  <si>
    <t>18D150010</t>
  </si>
  <si>
    <t>Kế toán bán hàng tại Công ty Cổ Phần Sản Xuất, Thiết Kế May Mặc Thời Trang Đại Dương</t>
  </si>
  <si>
    <t>Trần Hồng</t>
  </si>
  <si>
    <t>Hạnh</t>
  </si>
  <si>
    <t>18D150012</t>
  </si>
  <si>
    <t>Kế toán doanh thu dịch vụ tại Công ty Cổ phần VACOM</t>
  </si>
  <si>
    <t>Ths. Phạm Thị Mai Anh</t>
  </si>
  <si>
    <t>Hảo</t>
  </si>
  <si>
    <t>18D150011</t>
  </si>
  <si>
    <t>Kế toán kết quả kinh doanh tại công ty TNHH SJVINA</t>
  </si>
  <si>
    <t>PGS.TS Đoàn Vân Anh</t>
  </si>
  <si>
    <t>18D150014</t>
  </si>
  <si>
    <t>Kế toán bán hàng tại công ty CPTM Việt Hưng</t>
  </si>
  <si>
    <t>TS. Phạm Thanh Hương</t>
  </si>
  <si>
    <t>Nguyễn Ánh</t>
  </si>
  <si>
    <t>Hồng</t>
  </si>
  <si>
    <t>18D150016</t>
  </si>
  <si>
    <t>Kế toán kết quả kinh doanh tại công ty TNHH đầu tư và kỹ thuật Hải An</t>
  </si>
  <si>
    <t>PGS.TS Hà Thị Thúy Vân</t>
  </si>
  <si>
    <t>Dương Thu</t>
  </si>
  <si>
    <t>18D150018</t>
  </si>
  <si>
    <t>Kế toán kết quả kinh doanh tại Công ty TNHH Toàn Dương</t>
  </si>
  <si>
    <t>Đinh Kim</t>
  </si>
  <si>
    <t>18D150023</t>
  </si>
  <si>
    <t>Kế toán bán hàng tại Công ty TNHH Đầu Tư và Thương Mại Dịch Vụ Kỹ Thuật Tùng Anh</t>
  </si>
  <si>
    <t>TS. Trần Hải Long</t>
  </si>
  <si>
    <t>Nguyễn Trang</t>
  </si>
  <si>
    <t>18D150035</t>
  </si>
  <si>
    <t>Kế toán kết quả kinh doanh tại Công ty Cổ phần Thương Mại Dịch Vụ DTF Việt Nam</t>
  </si>
  <si>
    <t>ThS. Trần Mạnh Tường</t>
  </si>
  <si>
    <t>18D150037</t>
  </si>
  <si>
    <t>Kế toán các khoản thanh toán với người lao động tại công ty TNHH Kim Thần Thái</t>
  </si>
  <si>
    <t>TS. Nguyễn Hồng Nga</t>
  </si>
  <si>
    <t>18D150039</t>
  </si>
  <si>
    <t>Kế toán kết quả kinh doanh tại Ban khách hàng tổ chức -doanh nghiệp-chi nhánh Tổng công ty Dịch vụ viễn thông</t>
  </si>
  <si>
    <t>Đỗ Thị</t>
  </si>
  <si>
    <t>Thắm</t>
  </si>
  <si>
    <t>18D150042</t>
  </si>
  <si>
    <t>Kế toán bán hàng tại công ty CP thiết bị auto THT</t>
  </si>
  <si>
    <t>Ngô Thùy</t>
  </si>
  <si>
    <t>18D150047</t>
  </si>
  <si>
    <t>Kế toán bán hàng tại Công ty Cổ phần vận tải và thương mại Phi Long</t>
  </si>
  <si>
    <t>Nguyễn Xuân</t>
  </si>
  <si>
    <t>18D150062</t>
  </si>
  <si>
    <t>K54D2</t>
  </si>
  <si>
    <t xml:space="preserve">Kế toán bán hàng tại Công ty TNHH Sản xuất thang máy – Tự động hóa KPG” </t>
  </si>
  <si>
    <t>Tô Phương</t>
  </si>
  <si>
    <t>18D150063</t>
  </si>
  <si>
    <t>Phân tích kết quả kinh doanh tại công ty Cổ phần Bê tông và Xây dựng Hải Phòng</t>
  </si>
  <si>
    <t>Th.s Nguyễn Thị Mai</t>
  </si>
  <si>
    <t>Trần Thị Mai</t>
  </si>
  <si>
    <t>18D150064</t>
  </si>
  <si>
    <t>Phân tích tình hình công nợ và khả năng thanh toán của Công ty TNHH WAGEN</t>
  </si>
  <si>
    <t>TS. Đặng Văn Lương</t>
  </si>
  <si>
    <t>18D150068</t>
  </si>
  <si>
    <t xml:space="preserve">Kế toán bán hàng tại Công ty cổ phần xây dựng số 5 Hà Nội </t>
  </si>
  <si>
    <t>18D150070</t>
  </si>
  <si>
    <t>Phân tích kết quả kinh doanh tại công ty công ty Cổ phần tư vấn Biển Việt</t>
  </si>
  <si>
    <t>Tạ Mai</t>
  </si>
  <si>
    <t>18D150071</t>
  </si>
  <si>
    <t>Kế toán bán hàng tại Công ty Cổ phần Tập đoàn Phú Thái</t>
  </si>
  <si>
    <t>Ths. Lê Thị Thương</t>
  </si>
  <si>
    <t>18D150073</t>
  </si>
  <si>
    <t>Phân tích hiệu quả sử dụng vốn kinh doanh tại công ty Cổ phần IBS MRO Việt Nam</t>
  </si>
  <si>
    <t>18D150075</t>
  </si>
  <si>
    <t>Kế toán kết quả kinh doanh tại Công ty CP Giao nhận vận tải Kepler</t>
  </si>
  <si>
    <t>Ths. Vũ Thị Thanh Huyền</t>
  </si>
  <si>
    <t>Dương Minh</t>
  </si>
  <si>
    <t>18D150076</t>
  </si>
  <si>
    <t>Phân tích hiệu quả sử dụng vốn kinh doanh tại công ty Cổ phần cơ khí Đông Anh LICOGI</t>
  </si>
  <si>
    <t>Th.s Tô Thị Vân Anh</t>
  </si>
  <si>
    <t>18D150078</t>
  </si>
  <si>
    <t>Kế toán kết quả kinh doanh tại Công ty CP Đầu tư phát triển và vật liệu xây dựng Hoàng Minh</t>
  </si>
  <si>
    <t>TS. Nguyễn Thành Hưng</t>
  </si>
  <si>
    <t>Lê Minh</t>
  </si>
  <si>
    <t>18D150081</t>
  </si>
  <si>
    <t>Phân tích kết quả hoạt động kinh doanh của Công ty TNHH Thương mại và Dịch Vụ Du Lịch Sơn Lâm</t>
  </si>
  <si>
    <t>PGS.TS Nguyễn Quang Hùng</t>
  </si>
  <si>
    <t>18D150083</t>
  </si>
  <si>
    <t>Kế toán bán hàng tại Công ty TNHH Dược phẩm Quốc tế MEDICOM</t>
  </si>
  <si>
    <t>Đỗ Thùy</t>
  </si>
  <si>
    <t>18D150084</t>
  </si>
  <si>
    <t>Phân tích hiệu quả sử dung vốn kinh doanh tại công ty cổ phần hóa chất xây dựng và hạ tầng kỹ thuật Hà nội</t>
  </si>
  <si>
    <t>Phan Thị Ngọc</t>
  </si>
  <si>
    <t>18D150088</t>
  </si>
  <si>
    <t>Kế toán kết quả kinh doanh tại Công ty CP Thương mại và Dịch vụ Tiến Thành</t>
  </si>
  <si>
    <t>18D150089</t>
  </si>
  <si>
    <t>Phân tích hiệu quả sử dụng vốn kinh doanh tại công ty TNHH Đầu tư Matec Vina</t>
  </si>
  <si>
    <t>Nguyễn Thị Bích</t>
  </si>
  <si>
    <t>18D150092</t>
  </si>
  <si>
    <t>Phân tích hiệu quả sử dụng vốn kinh doanh tại Công ty TNHH MTV Tuấn Ngọc Kon Tum</t>
  </si>
  <si>
    <t>TS. Nguyễn Thị Thu Hương</t>
  </si>
  <si>
    <t>Hán Phương</t>
  </si>
  <si>
    <t>18D150101</t>
  </si>
  <si>
    <t>Phân tích hiệu quả sử dụng vốn kinh doanh tại Công ty Cổ Phần Đầu Tư Hùng Lô</t>
  </si>
  <si>
    <t>Mai Thu</t>
  </si>
  <si>
    <t>18D150110</t>
  </si>
  <si>
    <t>Phân tích kết quả kinh doanh tại Công ty Cổ phần May BTM Thanh Hóa</t>
  </si>
  <si>
    <t>Diệu</t>
  </si>
  <si>
    <t>18D150127</t>
  </si>
  <si>
    <t>K54D3</t>
  </si>
  <si>
    <t>Phân tích kết quả kinh doanh tại công ty TNHH Sản xuất và Thương mại Hải Phúc Long</t>
  </si>
  <si>
    <t>TS. Nguyễn Văn Giao</t>
  </si>
  <si>
    <t>18D150133</t>
  </si>
  <si>
    <t>Phân tích hiệu quả sử dụng vốn kinh doanh tại Công ty cổ phần luyện kim đen Thăng Long</t>
  </si>
  <si>
    <t>Đặng Thị</t>
  </si>
  <si>
    <t>18D150137</t>
  </si>
  <si>
    <t>Phân tích hiệu quả sử dụng vốn kinh doanh tại công ty TNHH Thương mại và xây dựng Thành Hưng</t>
  </si>
  <si>
    <t>Th.s Hoàng Thị Tâm</t>
  </si>
  <si>
    <t>Vũ Thị Thu</t>
  </si>
  <si>
    <t>18D150139</t>
  </si>
  <si>
    <t>Kế toán bán hàng tại Công ty TNHH Máy xây dựng Quốc Huy</t>
  </si>
  <si>
    <t>ThS Đào Ngọc Hà</t>
  </si>
  <si>
    <t>18D150140</t>
  </si>
  <si>
    <t>Phân tích hiệu quả sử dụng vốn kinh doanh tại công ty TNHH Đầu tư thương mại và tiếp vận Sao vàng</t>
  </si>
  <si>
    <t>Nguyễn Sao</t>
  </si>
  <si>
    <t>18D150148</t>
  </si>
  <si>
    <t>Phân tích hiệu quả sử dụng vốn kinh doanh tại công ty Cổ phần Dây và cáp điện Thượng Đình</t>
  </si>
  <si>
    <t>TS. Trần Ngọc Trang</t>
  </si>
  <si>
    <t>Trần Huyền</t>
  </si>
  <si>
    <t>My</t>
  </si>
  <si>
    <t>18D150150</t>
  </si>
  <si>
    <t>Phân tích kết quả kinh doanh tại Công ty cổ phần đầu tư và xây dựng hạ tầng Thủ Đô</t>
  </si>
  <si>
    <t>18D150156</t>
  </si>
  <si>
    <t>Phân tích kết quả kinh doanh tại Công ty TNHH Titaco Việt Nam</t>
  </si>
  <si>
    <t>18D150160</t>
  </si>
  <si>
    <t>Phân tích hiệu quả sử dụng vốn kinh doanh tại công ty TNHH thương mại và dịch vụ Chín Linh</t>
  </si>
  <si>
    <t>Th.s Lê Thị Trâm Anh</t>
  </si>
  <si>
    <t>18D150171</t>
  </si>
  <si>
    <t>Phân tích kết quả kinh doanh tại công ty TNHH Máy Xây Dựng T&amp;T</t>
  </si>
  <si>
    <t>Nguyễn Thị Hải</t>
  </si>
  <si>
    <t>18D150172</t>
  </si>
  <si>
    <t>Kế toán bán hàng tại Công ty TNHH Thương mại và dịch vụ 3S Việt Nam</t>
  </si>
  <si>
    <t>18D150183</t>
  </si>
  <si>
    <t>K54D4</t>
  </si>
  <si>
    <t>Phân tích kết quả kinh doanh tại công ty Cổ phần Vicem Bao bì Bút Sơn</t>
  </si>
  <si>
    <t>Trần Ánh</t>
  </si>
  <si>
    <t>18D150188</t>
  </si>
  <si>
    <t>Kế toán bán hàng tại Công ty TNHH Thương mại và Đầu tư Ngân Sơn</t>
  </si>
  <si>
    <t>PGS.TS Nguyễn Phú Giang</t>
  </si>
  <si>
    <t>18D150195</t>
  </si>
  <si>
    <t>Kế toán bán hàng tại Công ty TNHH Đầu tư Thương mại và Sản xuất Bao bì Tuấn Ngọc</t>
  </si>
  <si>
    <t>TS Nguyễn Thị Hồng Lam</t>
  </si>
  <si>
    <t>18D150197</t>
  </si>
  <si>
    <t>Kế toán bán hàng tại công ty TNHH Thương mại và Công nghệ Anh Phát</t>
  </si>
  <si>
    <t>Phạm Thanh</t>
  </si>
  <si>
    <t>18D150198</t>
  </si>
  <si>
    <t>Kế toán kết quả kinh doanh tại Công ty Cổ phần phát triển Miseno Lighting Việt Nam</t>
  </si>
  <si>
    <t>Dương Thị Lan</t>
  </si>
  <si>
    <t>18D150199</t>
  </si>
  <si>
    <t>Kế toán bán hàng tại Công ty TNHH Sohuco</t>
  </si>
  <si>
    <t>ThS Lương Thị Hồng Ngân</t>
  </si>
  <si>
    <t>Nguyễn Lan</t>
  </si>
  <si>
    <t>18D150200</t>
  </si>
  <si>
    <t>Kế toán nguyên vật liệu tại Công ty CP sản xuất bê tông Sông Hồng</t>
  </si>
  <si>
    <t>PGS.TS Phạm Đức Hiếu</t>
  </si>
  <si>
    <t>Nguyễn Thị Thuỳ</t>
  </si>
  <si>
    <t>18D150206</t>
  </si>
  <si>
    <t>Kế toán bán hàng tại Công ty TNHH công nghiệp Việt Nhật</t>
  </si>
  <si>
    <t>Đỗ Thị Thảo</t>
  </si>
  <si>
    <t>18D150211</t>
  </si>
  <si>
    <t>18D150212</t>
  </si>
  <si>
    <t>Kế toán kết quả kinh doanh tại Công ty cổ phần FFC</t>
  </si>
  <si>
    <t>18D150215</t>
  </si>
  <si>
    <t>Kế toán kết quả kinh doanh tại Công ty CP thiết bị vật tư Hoàng Minh</t>
  </si>
  <si>
    <t>Thuỳ</t>
  </si>
  <si>
    <t>18D150223</t>
  </si>
  <si>
    <t>Phân tích hiệu quả sử dụng vốn kinh doanh tại công ty TNHH thiết bị thẩm mỹ PQ Medical</t>
  </si>
  <si>
    <t>Nguyễn Thị Huyền</t>
  </si>
  <si>
    <t>18D150227</t>
  </si>
  <si>
    <t>Kế toán bán hàng tại Công ty TNHH Thương Mại Lâm Minh Tám</t>
  </si>
  <si>
    <t>ThS Lưu Thị Duyên</t>
  </si>
  <si>
    <t>Vi Huyền</t>
  </si>
  <si>
    <t>18D150228</t>
  </si>
  <si>
    <t>Kế toán bán hàng tại Công ty TNHH Thương mại Quang Duy</t>
  </si>
  <si>
    <t>18D150230</t>
  </si>
  <si>
    <t>Kế toán kết quả kinh doanh tại Công ty TNHH Samsin Vina</t>
  </si>
  <si>
    <t>Dịu</t>
  </si>
  <si>
    <t>18D150247</t>
  </si>
  <si>
    <t>K54D5</t>
  </si>
  <si>
    <t>Kế toán doanh thu tại Công ty Cổ phần FPS Việt Nam</t>
  </si>
  <si>
    <t>TS Nguyễn Thị Hà</t>
  </si>
  <si>
    <t>Đồng Thị</t>
  </si>
  <si>
    <t>Huế</t>
  </si>
  <si>
    <t>18D150256</t>
  </si>
  <si>
    <t>Kế toán bán hàng tại Công ty TNHH đầu tư phát triển Chiến Hạnh”.</t>
  </si>
  <si>
    <t>TS Lại Thị Thu Thủy</t>
  </si>
  <si>
    <t>Phạm Thu</t>
  </si>
  <si>
    <t>Huệ</t>
  </si>
  <si>
    <t>17D150286</t>
  </si>
  <si>
    <t>Kế toán bán hàng tại công ty cổ phần Intekcom</t>
  </si>
  <si>
    <t>18D150264</t>
  </si>
  <si>
    <t>Kế toán doanh thu tại công ty cổ phần bánh mứt kẹo Hà Nội</t>
  </si>
  <si>
    <t>18D150268</t>
  </si>
  <si>
    <t>Kế toán bán hàng tại Công ty Cổ phần Dược phẩm Hà Tây</t>
  </si>
  <si>
    <t>18D150287</t>
  </si>
  <si>
    <t>Kế toán doanh thu tại công ty TNHH Thương Mại và Sản Xuất Đông Hương</t>
  </si>
  <si>
    <t>18D150312</t>
  </si>
  <si>
    <t>K54D6</t>
  </si>
  <si>
    <t>Kế toán kết quả kinh doanh tại Công ty Cổ phần ECI Việt Nam</t>
  </si>
  <si>
    <t>TS Trần Nguyễn Bích Hiền</t>
  </si>
  <si>
    <t>18D150316</t>
  </si>
  <si>
    <t>Kế toán kết quả kinh doanh tại cty CP máy XD và TM Linh Đô Tiên Phong</t>
  </si>
  <si>
    <t>Đàm Nhật</t>
  </si>
  <si>
    <t>18D150323</t>
  </si>
  <si>
    <t>Kế toán bán hàng tại cty TNHH TM và DV quốc tế Phương Linh</t>
  </si>
  <si>
    <t>TS Vũ Thị Thu Huyền</t>
  </si>
  <si>
    <t>18D150325</t>
  </si>
  <si>
    <t>Kế toán bán hàng tại công ty CP TBYT Long Giang</t>
  </si>
  <si>
    <t>Lê Thị Hồng</t>
  </si>
  <si>
    <t>18D150333</t>
  </si>
  <si>
    <t>Kế toán bán hàng tại Công ty TNHH Thương mại và Dịch vụ Tiến Mạnh HD</t>
  </si>
  <si>
    <t>Lý Ngọc</t>
  </si>
  <si>
    <t>18D150344</t>
  </si>
  <si>
    <t>Kế toán bán hàng tại Công ty Cổ phần SDH</t>
  </si>
  <si>
    <t>ThS Cao Hồng Loan</t>
  </si>
  <si>
    <t>Bùi Thị Thu</t>
  </si>
  <si>
    <t>18D150345</t>
  </si>
  <si>
    <t>Kế toán chi phí xây lắp và tính giá thành công trình tại công ty CP Trung Thành Việt Nam</t>
  </si>
  <si>
    <t>KẾ TOÁN TÀI CHÍNH</t>
  </si>
  <si>
    <t>THỐNG KẾ PHÂN TÍCH</t>
  </si>
  <si>
    <t>KẾ TOÁN QUẢN TRỊ</t>
  </si>
  <si>
    <t>KIỂM TOÁN</t>
  </si>
  <si>
    <t>18D270065</t>
  </si>
  <si>
    <t>18D270061</t>
  </si>
  <si>
    <t>18D270068</t>
  </si>
  <si>
    <t>18D270003</t>
  </si>
  <si>
    <t>18D270062</t>
  </si>
  <si>
    <t>18D270052</t>
  </si>
  <si>
    <t>18D270009</t>
  </si>
  <si>
    <t>18D270025</t>
  </si>
  <si>
    <t>18D270028</t>
  </si>
  <si>
    <t>18D270027</t>
  </si>
  <si>
    <t>18D270058</t>
  </si>
  <si>
    <t>18D270054</t>
  </si>
  <si>
    <t>18D270045</t>
  </si>
  <si>
    <t>18D270056</t>
  </si>
  <si>
    <t>18D270064</t>
  </si>
  <si>
    <t>18D270004</t>
  </si>
  <si>
    <t>18D270050</t>
  </si>
  <si>
    <t>18D270007</t>
  </si>
  <si>
    <t>18D270047</t>
  </si>
  <si>
    <t>Đỗ Thị Kim</t>
  </si>
  <si>
    <t>Tuyến</t>
  </si>
  <si>
    <t>Trần Thu</t>
  </si>
  <si>
    <t>Vũ Phương</t>
  </si>
  <si>
    <t>Vinh</t>
  </si>
  <si>
    <t>Ngô Thị Nguyệt</t>
  </si>
  <si>
    <t>Nguyễn Như</t>
  </si>
  <si>
    <t>Vũ Kim</t>
  </si>
  <si>
    <t>Ngô Thị Thu</t>
  </si>
  <si>
    <t>Nguyễn Thị Khánh</t>
  </si>
  <si>
    <t>Lành Thị Thu</t>
  </si>
  <si>
    <t>Thụy</t>
  </si>
  <si>
    <t>Trần Thị Hằng</t>
  </si>
  <si>
    <t>Ma Hoàng Minh</t>
  </si>
  <si>
    <t>Phạm Thị Lan</t>
  </si>
  <si>
    <t>Nguyễn Bảo</t>
  </si>
  <si>
    <t>K54DC1</t>
  </si>
  <si>
    <t>Kế toán hoạt động chi tại Trường mầm non Phùng Xá</t>
  </si>
  <si>
    <t>PGS.TS. Trần Thị Hồng Mai</t>
  </si>
  <si>
    <t>Kế toán hoạt động chi tại Trường mầm non Gia Thượng</t>
  </si>
  <si>
    <t>Kế toán tiền lương và các khoản trích theo lương của công chức, viên chức tại Cục Quản lý rủi ro - Tổng cục Hải quan</t>
  </si>
  <si>
    <t>Kế toán tiền lương và các khoản trích theo lương của công chức, viên chức tại UBND xã Thái Hưng, Huyện Thái Thụy, Tỉnh Thái Bình</t>
  </si>
  <si>
    <t>Kế toán tiền lương và các khoản trích theo lương của công chức, viên chức tại Trường mầm non Đình Bảng 1</t>
  </si>
  <si>
    <t>TS. Nguyễn Thị Minh Giang</t>
  </si>
  <si>
    <t>Kế toán hoạt động thu tại UBND Phường Hưng Bình, Thành phố Vinh, Tỉnh Nghệ An</t>
  </si>
  <si>
    <t>Kế toán hoạt động chi tại UBND Phường Xuân La, Quận Tây Hồ, Thành phố Hà Nội</t>
  </si>
  <si>
    <t>Kế toán hoạt động chi tại UBND Phường Hàm Rồng, Thành phố Thanh Hóa, Tỉnh Thanh Hóa</t>
  </si>
  <si>
    <t>Kế toán hoạt động chi tại Trường THPT Hai Bà Trưng  - Thạch Thất</t>
  </si>
  <si>
    <t>TS. Hoàng Thị Bích Ngọc</t>
  </si>
  <si>
    <t>Kế toán tiền lương và các khoản trích theo lương của công chức, viên chức tại Trường mầm non Thành Nghĩa.</t>
  </si>
  <si>
    <t>Kế toán hoạt động chi tại Trường Tiểu học Đồng Lạc.</t>
  </si>
  <si>
    <t>Kế toán hoạt động chi tại UBND xã Tân Dân, Huyện Phú Xuyên, Thành phố Hà Nội</t>
  </si>
  <si>
    <t>TS. Phan Hương Thảo</t>
  </si>
  <si>
    <t>Kế toán hoạt động thu tại UBND xã Sơn Nam, Huyện Sơn Dương, Tỉnh Tuyên Quang</t>
  </si>
  <si>
    <t>Kế toán hoạt động chi tại Bảo tàng Tuyên Quang</t>
  </si>
  <si>
    <t>Tổ chức công tác kế toán tại Bệnh viện Đa Khoa Tỉnh Bắc Ninh</t>
  </si>
  <si>
    <t>TS.Nguyễn Thị Nhinh</t>
  </si>
  <si>
    <t>Kế toán hoạt động chi tại Viện Khoa học kỹ thuật nông lâm nghiệp miền núi phía Bắc</t>
  </si>
  <si>
    <t>Kế toán hoạt động chi tại Ban quản lý rừng phòng hộ Huyện Điện Biên, Thành phố Điện Biên Phủ, Tỉnh Điện Biên</t>
  </si>
  <si>
    <t>Kế toán tiền lương và các khoản trích theo lương của công chức, viên chức tại Trường mầm non Hồng Thái Tây.</t>
  </si>
  <si>
    <t>ThS. Nguyễn Thị Thuý</t>
  </si>
  <si>
    <t>Kế toán hoạt động chi tại Bệnh viện Đa khoa Xanh Pôn</t>
  </si>
  <si>
    <t>16D150277</t>
  </si>
  <si>
    <t>Lê Thu</t>
  </si>
  <si>
    <t>K52D4</t>
  </si>
  <si>
    <t>Kế toán kết quả kinh doanh tại công ty TNHH trung tâm SXSH Việt Nam</t>
  </si>
  <si>
    <t>D16D170142</t>
  </si>
  <si>
    <t>D17D110086</t>
  </si>
  <si>
    <t>Thân Thị Phương</t>
  </si>
  <si>
    <t>Phùng Vân</t>
  </si>
  <si>
    <t>K22D</t>
  </si>
  <si>
    <t>Kế toán bán hàng tại Công ty Cổ phần phân đạm và hóa chất Hà Bắc</t>
  </si>
  <si>
    <t>Kế toán nguyên vật liệu tại Công ty Cổ phần Tập đoàn Hồng Lạc</t>
  </si>
  <si>
    <t>18D155005</t>
  </si>
  <si>
    <t>18D155004</t>
  </si>
  <si>
    <t>18D155024</t>
  </si>
  <si>
    <t>18D155042</t>
  </si>
  <si>
    <t>18D155025</t>
  </si>
  <si>
    <t>18D155001</t>
  </si>
  <si>
    <t>18D155007</t>
  </si>
  <si>
    <t>18D155039</t>
  </si>
  <si>
    <t>18D155040</t>
  </si>
  <si>
    <t>18D155021</t>
  </si>
  <si>
    <t>18D155012</t>
  </si>
  <si>
    <t>18D155022</t>
  </si>
  <si>
    <t>18D155008</t>
  </si>
  <si>
    <t>18D155011</t>
  </si>
  <si>
    <t>18D155009</t>
  </si>
  <si>
    <t>18D155017</t>
  </si>
  <si>
    <t>18D155034</t>
  </si>
  <si>
    <t>18D155027</t>
  </si>
  <si>
    <t>18D155016</t>
  </si>
  <si>
    <t>18D155031</t>
  </si>
  <si>
    <t>18D155028</t>
  </si>
  <si>
    <t>18D155023</t>
  </si>
  <si>
    <t>18D155018</t>
  </si>
  <si>
    <t>18D155037</t>
  </si>
  <si>
    <t>18D155038</t>
  </si>
  <si>
    <t>18D155029</t>
  </si>
  <si>
    <t>18D155030</t>
  </si>
  <si>
    <t>18D155014</t>
  </si>
  <si>
    <t>18D155013</t>
  </si>
  <si>
    <t>18D155035</t>
  </si>
  <si>
    <t>18D155032</t>
  </si>
  <si>
    <t>18D155006</t>
  </si>
  <si>
    <t>18D155043</t>
  </si>
  <si>
    <t>18D155010</t>
  </si>
  <si>
    <t>18D155041</t>
  </si>
  <si>
    <t>18D155033</t>
  </si>
  <si>
    <t>18D155020</t>
  </si>
  <si>
    <t>18D155003</t>
  </si>
  <si>
    <t>16D155040</t>
  </si>
  <si>
    <t>Phan Thị Thái  Bình</t>
  </si>
  <si>
    <t>Đào Thị Thanh  Bình</t>
  </si>
  <si>
    <t>Nguyễn Thị  Xuân</t>
  </si>
  <si>
    <t>Đào Phương  Dung</t>
  </si>
  <si>
    <t>Phạm Quỳnh  Anh</t>
  </si>
  <si>
    <t>Biện Phương  Anh</t>
  </si>
  <si>
    <t>Nguyễn Tùng Dương</t>
  </si>
  <si>
    <t>Vũ Công  Tuyền</t>
  </si>
  <si>
    <t>Ngô Đức  Long</t>
  </si>
  <si>
    <t>Phạm Phương  Thảo</t>
  </si>
  <si>
    <t>Bùi Thị Xuân Hương</t>
  </si>
  <si>
    <t>Trịnh Phương Thảo</t>
  </si>
  <si>
    <t>Bùi Nguyễn Hương Giang</t>
  </si>
  <si>
    <t>Kiều Thanh Hằng</t>
  </si>
  <si>
    <t>Đặng Khánh Hà</t>
  </si>
  <si>
    <t>Phan Minh Ngọc</t>
  </si>
  <si>
    <t>Ngô Thanh Ngân</t>
  </si>
  <si>
    <t>Nguyễn Thị Hà Anh</t>
  </si>
  <si>
    <t>Đỗ Thị Thanh Mai</t>
  </si>
  <si>
    <t>Lê Thu Trang</t>
  </si>
  <si>
    <t>Trần Thị Thu Huệ</t>
  </si>
  <si>
    <t>Lương Thị Thương</t>
  </si>
  <si>
    <t>Nguyễn Minh Nguyệt</t>
  </si>
  <si>
    <t>Nguyễn Khánh Linh</t>
  </si>
  <si>
    <t>Nguyễn Đức Long</t>
  </si>
  <si>
    <t>Đỗ Quang Huy</t>
  </si>
  <si>
    <t>Phạm Thanh Thảo</t>
  </si>
  <si>
    <t>Chu Minh Tú</t>
  </si>
  <si>
    <t>Trịnh Thị Thùy Linh</t>
  </si>
  <si>
    <t>Tống Trọng Khang</t>
  </si>
  <si>
    <t>Ngô Thị Thu Trang</t>
  </si>
  <si>
    <t>Nguyễn Thị Thanh Giang</t>
  </si>
  <si>
    <t>Nguyễn Thành Chính</t>
  </si>
  <si>
    <t>Nguyễn Mạnh Tuấn</t>
  </si>
  <si>
    <t>Đặng Thanh Hà</t>
  </si>
  <si>
    <t>Nguyễn Khánh Ninh</t>
  </si>
  <si>
    <t>Nguyễn Thị Hà My</t>
  </si>
  <si>
    <t>Đặng Phương Thảo</t>
  </si>
  <si>
    <t>Phan Diệp Anh</t>
  </si>
  <si>
    <t>Nguyễn Hương Giang</t>
  </si>
  <si>
    <t>Lý Anh Vũ</t>
  </si>
  <si>
    <t>K54DD</t>
  </si>
  <si>
    <t>Kế toán kết quả kinh doanh tại công ty CP Dịch vụ thông tin và Công nghệ ITGROUP Việt Nam</t>
  </si>
  <si>
    <t>Kế toán mua hàng tại công ty CP Dịch vụ thông tin và Công nghệ ITGROUP Việt Nam</t>
  </si>
  <si>
    <t>Kế toán bán hàng tại công ty CP Dịch vụ thông tin và Công nghệ ITGROUP Việt Nam</t>
  </si>
  <si>
    <t>Kế toán bán hàng tại Công ty TNHH Hunter Douglas Indochina</t>
  </si>
  <si>
    <t>Kế toán kết quả kinh doanh tại Công ty TNHH Hunter Douglas Indochina</t>
  </si>
  <si>
    <t>Kế toán công nợ tại Công ty TNHH Hunter Douglas Indochina</t>
  </si>
  <si>
    <t>Kế toán tiền lương và các khoản trích theo lương tại Công ty TNHH H2O Việt Nam</t>
  </si>
  <si>
    <t>Kế toán kết quả kinh doanh tại Công ty TNHH H2O Việt Nam</t>
  </si>
  <si>
    <t>Kế toán tài sản cố định hữu hình tại Công ty TNHH H2O Việt Nam</t>
  </si>
  <si>
    <t>Kế toán doanh thu dịch vụ tại Tổng Công ty Phát triển Hạ tầng và Đầu tư Tài chính Việt Nam</t>
  </si>
  <si>
    <t>Kế toán nguyên vật liệu tại công ty Cổ phần Đầu tư Xây dựng và phát triển đô thị Thăng Long</t>
  </si>
  <si>
    <t>Kế toán chi phí xây dựng và tính giá thành công trình tại công ty Cổ phần Đầu tư Xây dựng và phát triển đô thị Thăng Long</t>
  </si>
  <si>
    <t>Kế toán các khoản thanh toán với người lao động tại công ty Cổ phần Đầu tư Xây dựng và Phát triển đô thị Thăng Long</t>
  </si>
  <si>
    <t>Payroll Accounting in New Way Education Limited company</t>
  </si>
  <si>
    <t>Accounting for Revenue in New Way Education Limited company</t>
  </si>
  <si>
    <t>Accounting for Business Results in New Way Education Limited company</t>
  </si>
  <si>
    <t>Kế toán kết quả kinh doanh tại Công ty TNHH Anh My</t>
  </si>
  <si>
    <t>Kế toán nguyên vật liệu tại Công ty TNHH Anh My</t>
  </si>
  <si>
    <t>Kế toán bán hàng tại Công ty TNHH Anh My</t>
  </si>
  <si>
    <t>Kế toán doanh thu tại công ty TNHH thương mại và sản xuất An Sinh</t>
  </si>
  <si>
    <t>Kế toán chi phí sản xuất và tính giá thành sản phẩm tại công ty TNHH thương mại và sản xuất An Sinh</t>
  </si>
  <si>
    <t>Kế toán bán hàng tại Công ty TNHH sản xuất thương mại Nguyễn Hà</t>
  </si>
  <si>
    <t>Kế toán kết quả kinh doanh tại Công ty TNHH sản xuất thương mại Nguyễn Hà</t>
  </si>
  <si>
    <t>Kế toán kết quả kinh doanh tại Công ty TNHH Điện máy Tâm Hiền</t>
  </si>
  <si>
    <t>Kế toán chi phí kinh doanh tại Công ty TNHH Điện máy Tâm Hiền</t>
  </si>
  <si>
    <t>Kế toán bán hàng tại Công ty TNHH Điện máy Tâm Hiền</t>
  </si>
  <si>
    <t>Kế toán chi phí kinh doanh tại Công ty TNHH Một thành viên Xi măng Vicem Tam Điệp</t>
  </si>
  <si>
    <t>Kế toán kết quả kinh doanh tại Công ty TNHH Một thành viên Xi măng Vicem Tam Điệp</t>
  </si>
  <si>
    <t>Kế toán doanh thu tại Công ty TNHH Một thành viên Xi măng Vicem Tam Điệp</t>
  </si>
  <si>
    <t>Kế toán chi phí kinh doanh tại Tổng Công ty Phát triển Hạ tầng và Đầu tư Tài chính Việt Nam</t>
  </si>
  <si>
    <t>Kế toán kết quả kinh doanh tại Tổng Công ty Phát triển Hạ tầng và Đầu tư Tài chính Việt Nam</t>
  </si>
  <si>
    <t>Phân tích lợi nhuận tại Công ty Cổ phần Tân Hoàng Phong</t>
  </si>
  <si>
    <t>Phân tích doanh thu tại Công ty Cổ phần Tân Hoàng Phong</t>
  </si>
  <si>
    <t>Phân tích báo cáo kết quả hoạt động sản xuất kinh doanh tại Công ty Cổ phần Tân Hoàng Phong</t>
  </si>
  <si>
    <t>Phân tích chi phí kinh doanh tại Khách sạn Mường Thanh Hà Nội</t>
  </si>
  <si>
    <t>Phân tích doanh thu tại Khách sạn Mường Thanh Hà Nội</t>
  </si>
  <si>
    <t>Phân tích hiệu quả sử dụng vốn kinh doanh tại Khách sạn Mường Thanh Hà Nội</t>
  </si>
  <si>
    <t>Phân tích kết quả kinh doanh tại công ty TNHH MTV  Môi trường - TKV</t>
  </si>
  <si>
    <t>Phân tích tình hình tài chính tại công ty TNHH MTV  Môi trường - TKV</t>
  </si>
  <si>
    <t>Phân tích hiệu quả sử dụng vốn kinh doanh tại công ty TNHH MTV  Môi trường - TKV</t>
  </si>
  <si>
    <t>K52DD</t>
  </si>
  <si>
    <t>Kế toán kết quả kinh doanh tại công ty TNHH in và may mặc xuất khẩu An Phú</t>
  </si>
  <si>
    <t>THỐNG KÊ PHÂN TÍCH</t>
  </si>
  <si>
    <t>17D260198</t>
  </si>
  <si>
    <t>K53EK3</t>
  </si>
  <si>
    <t>Giải pháp thúc đẩy xuất khẩu sản phẩm nội thất gỗ sang thị trường Nhật Bản của Công ty Cổ phần Woodsland</t>
  </si>
  <si>
    <t>TS. Lê Hải Hà</t>
  </si>
  <si>
    <t>18D130003</t>
  </si>
  <si>
    <t>K54E1</t>
  </si>
  <si>
    <t>Nâng cao năng lực cạnh tranh xuất khẩu của mặt hàng gỗ sang thị trường Mỹ tại CT CP Gemmy Wood</t>
  </si>
  <si>
    <t>TS. Nguyễn Duy Đạt</t>
  </si>
  <si>
    <t>18D130014</t>
  </si>
  <si>
    <t xml:space="preserve">Cơ hội và thách thức đối với xuất khẩu mặt hàng giầy thể thao sang thị trường Anh của Công ty Cổ phần Giầy Cẩm Bình 
</t>
  </si>
  <si>
    <t>TS. Nguyễn Bích Thủy</t>
  </si>
  <si>
    <t>18D130026</t>
  </si>
  <si>
    <t xml:space="preserve">Nâng cao năng lực cạnh tranh xuất khẩu sản phẩm túi siêu thị PP sang thị trường EU của Công ty cổ phần Thuận Đức.
</t>
  </si>
  <si>
    <t>18D130043</t>
  </si>
  <si>
    <t>Giải pháp thúc đẩy xuất khẩu bánh kẹo sang thị trường Trung Quốc của Công ty Cổ phần bánh kẹo Hải Hà</t>
  </si>
  <si>
    <t>ThS. Phan Thu Giang</t>
  </si>
  <si>
    <t>18D130099</t>
  </si>
  <si>
    <t>Mai Khánh</t>
  </si>
  <si>
    <t>K54E2</t>
  </si>
  <si>
    <t xml:space="preserve">Giải pháp thúc đẩy xuất khẩu Thủy sản sang thị trường Nhật Bản trong bối cảnh đại dịch COVID19 của Công ty Cổ phẩn Xuất nhập khẩu Thủy sản Hà Nội                                                                                                              </t>
  </si>
  <si>
    <t>18D130144</t>
  </si>
  <si>
    <t>Nguyễn Tô Minh</t>
  </si>
  <si>
    <t>K54E3</t>
  </si>
  <si>
    <t>Giải pháp xuất khẩu bền vững hàng may mặc sang thị trường EU của Công ty TNHH Babeeni Việt Nam</t>
  </si>
  <si>
    <t>ThS. Lê Quốc Cường</t>
  </si>
  <si>
    <t>18D130169</t>
  </si>
  <si>
    <t>Đặng Thị Thùy</t>
  </si>
  <si>
    <t xml:space="preserve">Cơ hội và thách thức khi xuất khẩu mặt hàng bao bì màng mỏng sang thị trường EU của Công ty CP Nhựa An Phát Xanh
</t>
  </si>
  <si>
    <t>18D130256</t>
  </si>
  <si>
    <t>K54E4</t>
  </si>
  <si>
    <t>18D260003</t>
  </si>
  <si>
    <t>Vũ Thị Vân</t>
  </si>
  <si>
    <t>K54EK1</t>
  </si>
  <si>
    <t xml:space="preserve">Thúc đẩy xuất khẩu mặt hàng may mặc sang thị trường Mỹ của Chi Nhánh Công Ty Cổ Phần Đại Dương - Nhà Máy May Xuất Khẩu Đại Dương. </t>
  </si>
  <si>
    <t>18D260002</t>
  </si>
  <si>
    <t>Tạ Thị Ngọc</t>
  </si>
  <si>
    <t xml:space="preserve">Thúc đẩy xuất khẩu mặt hàng sứ vệ sinh sang thị trường Hàn Quốc của Công ty TNHH SXKD sứ Hảo Cảnh 
</t>
  </si>
  <si>
    <t>18D260001</t>
  </si>
  <si>
    <t xml:space="preserve">Nâng cao năng lực cạnh tranh xuất khẩu mặt hàng may mặc sang thị trường Mỹ của Tổng công ty Cổ phần Dệt May Hà Nội
</t>
  </si>
  <si>
    <t>18D260010</t>
  </si>
  <si>
    <t>Lê Đăng</t>
  </si>
  <si>
    <t>Đô</t>
  </si>
  <si>
    <t xml:space="preserve">Nâng cao hiệu quả Xuất Khẩu sản phẩm thời trang sang thị trường Malaysia của công ty TNHH Fortunato </t>
  </si>
  <si>
    <t>ThS. Nguyễn Thùy Dương</t>
  </si>
  <si>
    <t>18D260014</t>
  </si>
  <si>
    <t>Giải pháp thúc đẩy xuất khẩu sản phẩm may mặc sang thị trường Mỹ của Tổng Công ty cổ phần Dệt May Hà Nội</t>
  </si>
  <si>
    <t>ThS. Nguyễn Ngọc Diệp</t>
  </si>
  <si>
    <t>18D260025</t>
  </si>
  <si>
    <t>Nâng cao năng lực cạnh tranh xuất khẩu sản phẩm may mặc sang thị trường EU của Công ty Cổ phần Đầu tư và Thương mại TNG</t>
  </si>
  <si>
    <t>18D260031</t>
  </si>
  <si>
    <t xml:space="preserve">Giải pháp thu hút đầu tư trực tiếp nước ngoài vào tỉnh Hưng Yên
</t>
  </si>
  <si>
    <t>ThS. Nguyễn Thị Thanh</t>
  </si>
  <si>
    <t>18D260035</t>
  </si>
  <si>
    <t>Nguyệt</t>
  </si>
  <si>
    <t xml:space="preserve">Thúc đẩy xuất khẩu thủy sản sang thị trường EU của Công ty Cổ phần Xuất nhập khẩu Thủy sản Hà Nội </t>
  </si>
  <si>
    <t>18D260036</t>
  </si>
  <si>
    <t>18D260048</t>
  </si>
  <si>
    <t>Thư</t>
  </si>
  <si>
    <t xml:space="preserve">Nâng cao năng lực cạnh tranh xuất khẩu các sản phẩm nhựa công nghiệp sang thị trường Nhật bản của Công ty cổ phần Nhựa Hà Nội
</t>
  </si>
  <si>
    <t>18D260054</t>
  </si>
  <si>
    <t>Tuyên</t>
  </si>
  <si>
    <t>Giải pháp mở rộng thị trường xuất khẩu sản phẩm nhựa của Công ty Cổ phần Tập đoàn Nhựa Đông Á.</t>
  </si>
  <si>
    <t>18D260056</t>
  </si>
  <si>
    <t>Xuân</t>
  </si>
  <si>
    <t xml:space="preserve">Giải pháp thúc đẩy xuất khẩu mặt hàng may mặc sang thị trường EU của Công ty Cổ phần Đầu tư và Thương mại TNG                                                                                                                    </t>
  </si>
  <si>
    <t>18D260063</t>
  </si>
  <si>
    <t>K54EK2</t>
  </si>
  <si>
    <t>Nâng cao hiệu quả xuất khẩu mặt hàng đá thạch anh nhân tạo sang thị trường Mỹ của Công ty Cổ phần Vicostone</t>
  </si>
  <si>
    <t>18D260088</t>
  </si>
  <si>
    <t>Dương Đình</t>
  </si>
  <si>
    <t>Giải pháp thúc đẩy xuất khẩu mặt hàng may mặc sang thị trường EU của Công ty Cổ phần đầu tư và phát triển TDT.</t>
  </si>
  <si>
    <t>18D260090</t>
  </si>
  <si>
    <t>Bùi Minh</t>
  </si>
  <si>
    <t>Nâng cao năng lực cạnh tranh xuất khẩu hàng may mặc sang thị trường Hàn Quốc của công ty cổ phần may xuất khẩu Việt Thái</t>
  </si>
  <si>
    <t>18D260097</t>
  </si>
  <si>
    <t>Nguyễn Hoàng</t>
  </si>
  <si>
    <t>Giải pháp nâng cao hiệu quả nhập khẩu mặt hàng dầu nhờn Pemco của Công ty cổ phần đầu tư và thương mại hóa dầu Việt Nam.</t>
  </si>
  <si>
    <t>18D260100</t>
  </si>
  <si>
    <t>Tạ Thị Như</t>
  </si>
  <si>
    <t xml:space="preserve">Giải pháp thúc đẩy xuất khẩu mặt hàng đá nhân tạo sang thị trường Mỹ của Công ty Cổ phần Vicostone 
</t>
  </si>
  <si>
    <t>17D130165</t>
  </si>
  <si>
    <t>Hồ Phương</t>
  </si>
  <si>
    <t>K53E3</t>
  </si>
  <si>
    <t>Giải pháp phát triển dịch vụ giao hàng xuất khẩu bằng đường hàng không tới thị trường châu Âu tại Công ty cổ phần tiếp vận toàn cầu SM Việt Nam trong bối cảnh thực thi Hiệp định EVFTA</t>
  </si>
  <si>
    <t>PGS, TS Doãn Kế Bôn</t>
  </si>
  <si>
    <t>18D130005</t>
  </si>
  <si>
    <t>Nguyễn Thị Việt</t>
  </si>
  <si>
    <t>Ảnh hưởng của Hiệp định Đối tác Kinh tế Việt Nam – Nhật Bản (VJEPA) tới nhập khẩu ô tô tải của Công ty Cổ phần XNK Máy Việt Nam từ thị trường Nhật Bản.</t>
  </si>
  <si>
    <t>Ths Vũ Anh Tuấn</t>
  </si>
  <si>
    <t>18D130012</t>
  </si>
  <si>
    <t>Nguyễn Tiến</t>
  </si>
  <si>
    <t>Đạt</t>
  </si>
  <si>
    <t>Quản trị quy trình thực hiện hợp đồng nhập khẩu ô tô của Công ty TNHH Thương Mại Ô tô Trường Thành.</t>
  </si>
  <si>
    <t>Ths Doãn Nguyên Minh</t>
  </si>
  <si>
    <t>18D130011</t>
  </si>
  <si>
    <t>Vũ Thị Mỹ</t>
  </si>
  <si>
    <t xml:space="preserve">Nâng cao chất lượng dịch vụ giao nhận hàng nhập khẩu theo phương thức Door to Door bằng đường hàng không của Công ty Cổ phần giao nhận vận tải Vàng.                                                                                                                                                                                                                                       </t>
  </si>
  <si>
    <t>18D130016</t>
  </si>
  <si>
    <t>Giải pháp hoàn thiện quy trình thực hiện hợp đồng nhập khẩu nguyên vật liệu cho sản xuất ly hợp xe máy và ly hợp ô tô của công ty TNHH FCC Việt Nam.</t>
  </si>
  <si>
    <t>Ths Nguyễn Vi Lê</t>
  </si>
  <si>
    <t>18D130077</t>
  </si>
  <si>
    <t>Bảo</t>
  </si>
  <si>
    <t>Nâng cao năng lực cung ứng dịch vụ vận chuyển, giao nhận hàng hóa của công ty Expeditors International.</t>
  </si>
  <si>
    <t>Ts Lê Thị Việt Nga</t>
  </si>
  <si>
    <t>18D130092</t>
  </si>
  <si>
    <t>Đinh Đình</t>
  </si>
  <si>
    <t>Huy</t>
  </si>
  <si>
    <t>Hoàn thiện quy trình giao hàng xuất khẩu bằng đường biển tại công ty TNHH Đầu tư &amp; Xuất nhập khẩu NNP.</t>
  </si>
  <si>
    <t>Ths Chu Tiến Minh</t>
  </si>
  <si>
    <t>18D130098</t>
  </si>
  <si>
    <t>Nghiên cứu tác động môi trường kinh doanh quốc tế đến hoạt động nhập khẩu đậu tương từ thị trường Mỹ của công tu TNHH An Phú Linh.</t>
  </si>
  <si>
    <t>Ths Mai Thanh Huyền</t>
  </si>
  <si>
    <t>18D130113</t>
  </si>
  <si>
    <t>Ảnh hưởng của Hiệp định EVFTA đến hoạt động nhập khẩu trái cây tươi từ thị trường EU của Công ty TNHH Hoa quả V&amp;K</t>
  </si>
  <si>
    <t>18D130114</t>
  </si>
  <si>
    <t>Nguyễn Ái</t>
  </si>
  <si>
    <t>Quản trị quy trình thực hiện hợp đồng nhập khẩu sản phẩm linh kiện điện tử từ thị trường Trung Quốc của Công ty TNHH Rheegend Việt Nam.</t>
  </si>
  <si>
    <t>18D130128</t>
  </si>
  <si>
    <t>Đỗ Phương</t>
  </si>
  <si>
    <t>Giải pháp nâng cao năng lực cung ứng dịch vụ giao nhận hàng hóa xuất nhập khẩu bằng đường biển tại Công ty TNHH MTV Tiếp vận Gemadept Chi nhánh miền Bắc trong bối cảnh hậu Covid – 19.</t>
  </si>
  <si>
    <t>18D130160</t>
  </si>
  <si>
    <t>Quản trị rủi ro trong quy trình giao hàng xuất khẩu bằng đường biển của công ty TNHH Vận tải Bách Việt.</t>
  </si>
  <si>
    <t>TS Phan Thu Trang</t>
  </si>
  <si>
    <t>18D130163</t>
  </si>
  <si>
    <t>Ngô Thanh</t>
  </si>
  <si>
    <t>Hoàn thiện quy trình đàm phán kí kết hợp đồng xuất khẩu than của công ty CP Xuất nhập khẩu than - Vinacomin.</t>
  </si>
  <si>
    <t>18D130167</t>
  </si>
  <si>
    <t>Vũ Thị</t>
  </si>
  <si>
    <t>Lanh</t>
  </si>
  <si>
    <t>Giải pháp đẩy mạnh xuất khẩu tấm lót đường bằng tre sang thị trường Canada trong bối cảnh Dịch bệnh Covid – 19 của Công ty CP BWG Mai Châu.</t>
  </si>
  <si>
    <t>18D130211</t>
  </si>
  <si>
    <t>Lâm Thị Quỳnh</t>
  </si>
  <si>
    <t>Hoàn thiện quy trình thực hiện hợp đồng nhập khẩu than từ thị trường Australia của công ty cổ phần xuất nhập khẩu than - Vinacomin.</t>
  </si>
  <si>
    <t>Ths Trương Quang Minh</t>
  </si>
  <si>
    <t>18D130229</t>
  </si>
  <si>
    <t>Lê Thị Thu</t>
  </si>
  <si>
    <t>Quản trị quy trình thực hiện hợp đồng nhập khẩu phế liệu kim loại của công ty cổ phần XNK toàn cầu Việt Tín.</t>
  </si>
  <si>
    <t>18D130239</t>
  </si>
  <si>
    <t>Trần Thảo</t>
  </si>
  <si>
    <t>Nâng cao năng lực cạnh tranh của công ty TNHH vận tải Bách Việt trong hoạt động cung ứng dịch vụ giao nhận hàng hóa xuất nhập khẩu bằng đường biển.</t>
  </si>
  <si>
    <t>18D130253</t>
  </si>
  <si>
    <t>Quyên</t>
  </si>
  <si>
    <t>Quản trị rủi ro trong quy trình giao hàng xuất khẩu sang thị trường Mỹ bằng phương thức vận tải đường hàng không tại doanh nghiệp cổ phần UPS Việt Nam</t>
  </si>
  <si>
    <t>18D260017</t>
  </si>
  <si>
    <t>Lê Mạnh</t>
  </si>
  <si>
    <t xml:space="preserve">Quy trình nhận hàng các nguyên vật liệu phục vụ sản xuất trang thiết bị y tế nhập khẩu bằng đường biển của công ty TNHH B. Braun Việt Nam. </t>
  </si>
  <si>
    <t>18D260032</t>
  </si>
  <si>
    <t>Quản trị quy trình thực hiện hợp đồng nhập khẩu thiết bị bơm và vòng bi của Công Ty Cổ Phần Bơm Châu Âu.</t>
  </si>
  <si>
    <t>18D260033</t>
  </si>
  <si>
    <t>Lò Như</t>
  </si>
  <si>
    <t>Phòng chống buôn lậu và gian lận thương mại trong lĩnh vực hải quan tại Cục Hải quan tỉnh Điện Biên.</t>
  </si>
  <si>
    <t>18D260034</t>
  </si>
  <si>
    <t>Phương Hồng</t>
  </si>
  <si>
    <t>Hoàn thiện quy trình giao nhận hàng hóa xuất nhập khẩu tại kho hàng lẻ CFS - Ga hàng hóa quốc tế Yên Viên-  của công ty CP Giao nhận và vận chuyển Indo-Trần.</t>
  </si>
  <si>
    <t>18D260039</t>
  </si>
  <si>
    <t>Nâng cao chất lượng dịch vụ giao nhận hàng hóa nhập khẩu bằng đường biển (FCL) tại công ty Kho Vận DANKO.</t>
  </si>
  <si>
    <t>18D260055</t>
  </si>
  <si>
    <t>Dương Thị</t>
  </si>
  <si>
    <t>Nâng cao chất lượng dịch vụgiao nhận hàng hóa XNK bằng đường biển tại công ty TNHH Yusen Logistics Solutions Việt Nam.</t>
  </si>
  <si>
    <t>18D260065</t>
  </si>
  <si>
    <t>Đàm Thị Ngọc</t>
  </si>
  <si>
    <t>Quy trình thực hiện hợp đồng nhập khẩu mặt hàng nông sản từ thị trường Mỹ của Công ty TNHH Nông lâm sản Bình Phát.</t>
  </si>
  <si>
    <t>18D260082</t>
  </si>
  <si>
    <t>Đinh Thị Khánh</t>
  </si>
  <si>
    <t xml:space="preserve">Quản trị quy trình giao hàng xuất khẩu bằng đường biển tại Công ty cổ phần Giao nhận và vận tải quốc tế Lacco. 
</t>
  </si>
  <si>
    <t>KINH TẾ QUỐC TẾ</t>
  </si>
  <si>
    <t>QUẢN TRỊ TÁC NGHIỆP THƯƠNG MẠI QUỐC TẾ</t>
  </si>
  <si>
    <t>17D160081</t>
  </si>
  <si>
    <t>18D160042</t>
  </si>
  <si>
    <t>18D160029</t>
  </si>
  <si>
    <t>18D160105</t>
  </si>
  <si>
    <t>18D160079</t>
  </si>
  <si>
    <t>18D160093</t>
  </si>
  <si>
    <t>18D160107</t>
  </si>
  <si>
    <t>18D160150</t>
  </si>
  <si>
    <t>18D160156</t>
  </si>
  <si>
    <t>18D160142</t>
  </si>
  <si>
    <t>18D160179</t>
  </si>
  <si>
    <t>18D160168</t>
  </si>
  <si>
    <t>18D160171</t>
  </si>
  <si>
    <t>18D160187</t>
  </si>
  <si>
    <t>18D160219</t>
  </si>
  <si>
    <t>18D160268</t>
  </si>
  <si>
    <t>18D160240</t>
  </si>
  <si>
    <t>18D160220</t>
  </si>
  <si>
    <t>18D160236</t>
  </si>
  <si>
    <t>18D160232</t>
  </si>
  <si>
    <t>18D160314</t>
  </si>
  <si>
    <t>18D160242</t>
  </si>
  <si>
    <t>18D160248</t>
  </si>
  <si>
    <t>18D160214</t>
  </si>
  <si>
    <t>18D160263</t>
  </si>
  <si>
    <t>18D160233</t>
  </si>
  <si>
    <t>18D160227</t>
  </si>
  <si>
    <t>18D160238</t>
  </si>
  <si>
    <t>18D160264</t>
  </si>
  <si>
    <t>18D160292</t>
  </si>
  <si>
    <t>18D160289</t>
  </si>
  <si>
    <t>18D160088</t>
  </si>
  <si>
    <t>18D160162</t>
  </si>
  <si>
    <t>18D160177</t>
  </si>
  <si>
    <t>18D160198</t>
  </si>
  <si>
    <t>Ngô Diệu</t>
  </si>
  <si>
    <t>Đào Quang</t>
  </si>
  <si>
    <t>Hà Hải</t>
  </si>
  <si>
    <t>Nguyễn Thị Diệu</t>
  </si>
  <si>
    <t>Mây</t>
  </si>
  <si>
    <t>Nguyễn Việt</t>
  </si>
  <si>
    <t>Đào Việt</t>
  </si>
  <si>
    <t>Trần Hoài</t>
  </si>
  <si>
    <t>Vũ Thanh</t>
  </si>
  <si>
    <t>Nguyễn Tuấn</t>
  </si>
  <si>
    <t>Phạm Quang</t>
  </si>
  <si>
    <t>Khải</t>
  </si>
  <si>
    <t>Trần Nam</t>
  </si>
  <si>
    <t>Ngô Ngọc</t>
  </si>
  <si>
    <t>Chu Thị Tú</t>
  </si>
  <si>
    <t>Liễu</t>
  </si>
  <si>
    <t>Nghiêm Đại</t>
  </si>
  <si>
    <t>Trịnh Thị Thu</t>
  </si>
  <si>
    <t>Nguyễn Phi</t>
  </si>
  <si>
    <t>Nguyễn Mạnh</t>
  </si>
  <si>
    <t>Nguyễn Quỳnh</t>
  </si>
  <si>
    <t>Tiến</t>
  </si>
  <si>
    <t>Vũ Quang</t>
  </si>
  <si>
    <t>Kiều</t>
  </si>
  <si>
    <t>Nguyễn Trọng</t>
  </si>
  <si>
    <t>Đức</t>
  </si>
  <si>
    <t>Vũ Tuyên</t>
  </si>
  <si>
    <t>Lê Ngọc</t>
  </si>
  <si>
    <t>Đào Duy</t>
  </si>
  <si>
    <t>K53F2</t>
  </si>
  <si>
    <t>Nâng cao năng lực cạnh tranh của Công ty cổ phần Xây dựng và nội thất Remak trên thị trường Hà Nội</t>
  </si>
  <si>
    <t>ThS. Ngô Ngân Hà</t>
  </si>
  <si>
    <t>K54F1</t>
  </si>
  <si>
    <t>Phát triển kinh doanh dịch vụ lữ hành của khách sạn InterContinental Hanoi Westlake trên thị trường miền Bắc</t>
  </si>
  <si>
    <t>ThS. Lê Như Quỳnh</t>
  </si>
  <si>
    <t>Nâng cao năng lực cạnh tranh của Công ty TNHH nhựa Việt Đài trên thị trường miền Bắc</t>
  </si>
  <si>
    <t>K54F2</t>
  </si>
  <si>
    <t>Nâng cao năng lực cạnh tranh của Công ty Cổ phần Thực phẩm Hữu Nghị trên thị trường miền Bắc</t>
  </si>
  <si>
    <t>Nâng cao năng lực cạnh tranh của Công ty Cổ phần Bia Hà Nội - Hải Dương trên thị trường nội địa</t>
  </si>
  <si>
    <t xml:space="preserve">Nâng cao năng lực cạnh tranh của Công ty Cổ phần Gang thép Thái Nguyên trên thị trường nội địa </t>
  </si>
  <si>
    <t>Phát triển thương mại mặt hàng kẹo Chew của Công ty Cổ phần bánh kẹo Hải Hà trên thị trường nội địa</t>
  </si>
  <si>
    <t>ThS. Phạm Thị Dự</t>
  </si>
  <si>
    <t>K54F3</t>
  </si>
  <si>
    <t>Nâng cao năng lực cạnh tranh của Công ty Cổ phần Bảo hiểm Hàng không trên thị trường Hà Nội</t>
  </si>
  <si>
    <t>Quản lý nhà nước đối với hoạt động xuất nhập khẩu hàng hóa trên địa bàn thành phố Móng Cái</t>
  </si>
  <si>
    <t>Nâng cao năng lực cạnh tranh của Công ty Công nghệ Vietbay trên thị trường Hà Nội</t>
  </si>
  <si>
    <t>Nâng cao năng lực cạnh tranh của Công ty TNHH I-Active trên thị trường Hà Nội</t>
  </si>
  <si>
    <t xml:space="preserve">Phát triển dịch vụ phân phối của Công ty Cổ phần Thương mại dịch vụ và XNK Hải Phòng                                                                                   </t>
  </si>
  <si>
    <t>ThS. Thái Thu Hương</t>
  </si>
  <si>
    <t xml:space="preserve">Phát triển thương mại sản phẩm bánh kẹo của Công ty Cổ phần quốc tế Bảo Hưng trên thị trường nội địa                                                                        </t>
  </si>
  <si>
    <t>Phát triển thương mại sản phẩm chăn ga Everron của Công ty Cổ phần Everpia Việt Nam trên thị trường Hà Nội</t>
  </si>
  <si>
    <t>K54F4</t>
  </si>
  <si>
    <t>Phát triển thương mại sản phẩm sữa của Công ty Cổ phần Giống bò sữa Mộc Châu trên thị trường nội địa</t>
  </si>
  <si>
    <t>Phát triển thương mại sản phẩm máy ảnh của Công ty TNHH Canon Việt Nam</t>
  </si>
  <si>
    <t>Nâng cao năng lực cạnh tranh của Tổng công ty May 10 trên thị trường nội địa</t>
  </si>
  <si>
    <t>ThS. Đặng Hoàng Anh</t>
  </si>
  <si>
    <t>Nâng cao năng lực cạnh tranh của Công ty TNHH Thương mại và Dịch vụ 3S Việt Nam trên thị trường nội địa</t>
  </si>
  <si>
    <t>Nâng cao năng lực cạnh tranh của Công ty Cổ phần Bánh kẹo Hải Hà trên thị trường nội địa</t>
  </si>
  <si>
    <t>Nâng cao năng lực cạnh tranh của Công ty Cổ phần Bánh kẹo Hải Châu trên thị trường nội địa</t>
  </si>
  <si>
    <t>K54F5</t>
  </si>
  <si>
    <t xml:space="preserve">Phát triển thương mại sản phẩm phần mềm của Công ty Cổ phần Vacom </t>
  </si>
  <si>
    <t>Nâng cao hiệu quả kinh doanh của Công ty TNHH ONC</t>
  </si>
  <si>
    <t>ThS. Vũ Thị Hồng Phượng</t>
  </si>
  <si>
    <t>Nâng cao hiệu quả kinh doanh của Công ty TNHH Thương mại và Xây dựng An Thịnh Đặng Xá</t>
  </si>
  <si>
    <t>Nâng cao hiệu quả kinh doanh của Công ty Cổ phần Tập đoàn Hoà Phát</t>
  </si>
  <si>
    <t>Nâng cao hiệu quả kinh doanh của Công ty Cổ phần Quốc tế Thiên Bằng</t>
  </si>
  <si>
    <t>Nâng cao hiệu quả kinh doanh của Công ty Cổ phần tập đoàn Đại Dương</t>
  </si>
  <si>
    <t>Phát triển thương mại sản phẩm gạo của Công ty Cổ phần Tập đoàn Giống cây trồng Việt Nam trên thị trường nội địa</t>
  </si>
  <si>
    <t>ThS. Nguyễn Minh Phương</t>
  </si>
  <si>
    <t>Nâng cao hiệu quả kinh doanh của Công ty Cổ phần Hacisco</t>
  </si>
  <si>
    <t>Phát triển thương mại sản phẩm máy bơm nhiệt của Công ty Cổ phần Điện tử Việt Nam - Canada trên thị trường nội địa</t>
  </si>
  <si>
    <t>Phát triển thương mại sản phẩm nội thất của Công ty Cổ phần NYC Corp trên thị trường nội địa</t>
  </si>
  <si>
    <t>Nâng cao năng lực cạnh tranh của Công ty Cổ phần Sản xuất và Xuất Nhập khẩu Đại Nam trên thị trường EU</t>
  </si>
  <si>
    <t>Nâng cao hiệu quả kinh doanh của Tổng Công ty Cổ phần Bưu chính Viettel</t>
  </si>
  <si>
    <t xml:space="preserve">Nâng cao hiệu quả kinh doanh của Công ty Cổ phần Tập đoàn Austec  </t>
  </si>
  <si>
    <t>Thúc đẩy xuất khẩu mặt hàng dệt may của Công ty Cổ phần đầu tư và thương mại TNG sang thị trường EU</t>
  </si>
  <si>
    <t>Nâng cao hiệu quả kinh doanh của Công ty TNHH Thời trang –Mỹ phẩm Vĩnh Thịnh</t>
  </si>
  <si>
    <t>QUẢN LÝ KINH TẾ</t>
  </si>
  <si>
    <t>18D160245</t>
  </si>
  <si>
    <t>18D160247</t>
  </si>
  <si>
    <t>18D160212</t>
  </si>
  <si>
    <t>18D160284</t>
  </si>
  <si>
    <t>18D160283</t>
  </si>
  <si>
    <t>18D160305</t>
  </si>
  <si>
    <t>18D160103</t>
  </si>
  <si>
    <t>18D160076</t>
  </si>
  <si>
    <t>18D160278</t>
  </si>
  <si>
    <t>17D160390</t>
  </si>
  <si>
    <t>Nguyễn Thị Hiền</t>
  </si>
  <si>
    <t>Lương</t>
  </si>
  <si>
    <t>Nguyễn Hữu Việt</t>
  </si>
  <si>
    <t>Lại Thị</t>
  </si>
  <si>
    <t>Trần Thị Ngọc</t>
  </si>
  <si>
    <t>Bích</t>
  </si>
  <si>
    <t>Tạ Linh</t>
  </si>
  <si>
    <t>Thành</t>
  </si>
  <si>
    <t>Nâng cao hiệu quả kinh doanh của Công ty Cổ phần Thực phẩm Hữu Nghị</t>
  </si>
  <si>
    <t>TS. Vũ Thị Yến</t>
  </si>
  <si>
    <t>Nâng cao hiệu quả kinh doanh của Công ty Cổ phần Đầu tư Sản xuất Bảo Ngọc</t>
  </si>
  <si>
    <t>Nâng cao hiệu quả kinh doanh của Công ty TNHH Gỗ Linh</t>
  </si>
  <si>
    <t>Nâng cao hiệu quả kinh doanh của Công ty TNHH Kho vận BamboViet</t>
  </si>
  <si>
    <t>Nâng cao hiệu quả sử dụng vốn của Công ty Cổ phần Bánh kẹo Hải Hà</t>
  </si>
  <si>
    <t>TS. Chu Thị Thủy</t>
  </si>
  <si>
    <t>Nâng cao hiệu quả kinh doanh của Công ty Cổ phần Tư vấn Đầu tư và Xây dựng Công trình Điện</t>
  </si>
  <si>
    <t>Nâng cao hiệu quả sử dụng nhân lực của Công ty Cổ phần May Sông Hồng</t>
  </si>
  <si>
    <t>Nâng cao hiệu quả kinh doanh của Công ty Cổ phần Thực phẩm Hà Nội</t>
  </si>
  <si>
    <t>Nâng cao hiệu quả kinh doanh của công ty TNHH Thương mại Vinpharco</t>
  </si>
  <si>
    <t>ThS Phạm Hà Phương</t>
  </si>
  <si>
    <t>K53F7</t>
  </si>
  <si>
    <t>Nâng cao hiệu quả sử dụng nguồn nhân lực tại công ty TNHH chuỗi khách sạn hạng nhất EDEN</t>
  </si>
  <si>
    <t>ThS Lê Trọng Nghĩa</t>
  </si>
  <si>
    <t>KINH TẾ DOANH NGHIỆP</t>
  </si>
  <si>
    <t>18D200004</t>
  </si>
  <si>
    <t>18D200028</t>
  </si>
  <si>
    <t>18D200111</t>
  </si>
  <si>
    <t>18D200103</t>
  </si>
  <si>
    <t>18D200070</t>
  </si>
  <si>
    <t>18D200110</t>
  </si>
  <si>
    <t>18D200084</t>
  </si>
  <si>
    <t>18D200155</t>
  </si>
  <si>
    <t>18D200135</t>
  </si>
  <si>
    <t>18D200141</t>
  </si>
  <si>
    <t>18D200170</t>
  </si>
  <si>
    <t>18D200129</t>
  </si>
  <si>
    <t>18D200166</t>
  </si>
  <si>
    <t>18D200131</t>
  </si>
  <si>
    <t>18D200171</t>
  </si>
  <si>
    <t>18D200200</t>
  </si>
  <si>
    <t>18D200128</t>
  </si>
  <si>
    <t>18D200226</t>
  </si>
  <si>
    <t>18D200186</t>
  </si>
  <si>
    <t>18D200187</t>
  </si>
  <si>
    <t>18D200220</t>
  </si>
  <si>
    <t>18D200222</t>
  </si>
  <si>
    <t>18D200193</t>
  </si>
  <si>
    <t>18D200027</t>
  </si>
  <si>
    <t>18D200001</t>
  </si>
  <si>
    <t>18D200068</t>
  </si>
  <si>
    <t>18D200066</t>
  </si>
  <si>
    <t>18D200112</t>
  </si>
  <si>
    <t>18D200089</t>
  </si>
  <si>
    <t>18D200090</t>
  </si>
  <si>
    <t>18D200113</t>
  </si>
  <si>
    <t>18D200095</t>
  </si>
  <si>
    <t>18D200101</t>
  </si>
  <si>
    <t>18D200138</t>
  </si>
  <si>
    <t>18D200130</t>
  </si>
  <si>
    <t>Nguyễn Thị Quỳnh</t>
  </si>
  <si>
    <t>Vũ Tiến</t>
  </si>
  <si>
    <t>Lực</t>
  </si>
  <si>
    <t>Vũ Việt</t>
  </si>
  <si>
    <t>Thắng</t>
  </si>
  <si>
    <t>Tô Ngọc</t>
  </si>
  <si>
    <t>Trung</t>
  </si>
  <si>
    <t>Tạ Hà</t>
  </si>
  <si>
    <t>Bùi Tuấn</t>
  </si>
  <si>
    <t>Hiển</t>
  </si>
  <si>
    <t>Đinh Quang</t>
  </si>
  <si>
    <t>Chuẩn</t>
  </si>
  <si>
    <t>Trương Minh</t>
  </si>
  <si>
    <t>Chu Ngọc</t>
  </si>
  <si>
    <t>Phạm Lê</t>
  </si>
  <si>
    <t>Hùng</t>
  </si>
  <si>
    <t>Trần Lê Huyền</t>
  </si>
  <si>
    <t>Trịnh Khánh</t>
  </si>
  <si>
    <t>Toàn</t>
  </si>
  <si>
    <t>Lương Minh</t>
  </si>
  <si>
    <t>Thiều Thị Ngọc</t>
  </si>
  <si>
    <t>Nguyễn Thị Nhật</t>
  </si>
  <si>
    <t>Vũ Thị Phương</t>
  </si>
  <si>
    <t>Phạm Đức</t>
  </si>
  <si>
    <t>Lê Thị Kiều</t>
  </si>
  <si>
    <t>Đào Thị Mỹ</t>
  </si>
  <si>
    <t>An</t>
  </si>
  <si>
    <t>Trịnh Thị</t>
  </si>
  <si>
    <t>Phạm Hà</t>
  </si>
  <si>
    <t>Nguyễn Thảo</t>
  </si>
  <si>
    <t>Vy</t>
  </si>
  <si>
    <t>Trần Đức</t>
  </si>
  <si>
    <t>Trần Thị Hải</t>
  </si>
  <si>
    <t>Thân Thị Hoài</t>
  </si>
  <si>
    <t>Lương Công</t>
  </si>
  <si>
    <t>K54P1</t>
  </si>
  <si>
    <t>Giải quyết tranh chấp kinh doanh thương mại bằng Tòa án - Thực tiễn thực hiện tại TAND tỉnh Cao Bằng</t>
  </si>
  <si>
    <t>TS Đỗ Hồng Quyên</t>
  </si>
  <si>
    <t>Pháp luật về ký kết và thực hiện hợp đồng mua bán hàng hóa - Thực tiễn thực hiện tại Công ty TNHH Samsung Electronics Việt Nam</t>
  </si>
  <si>
    <t>K54P2</t>
  </si>
  <si>
    <t>Pháp luật về hợp đồng mua bán hàng hóa - Thực tiễn thực hiện tại Công ty cổ phần dịch vụ kỹ thuật (TSC)</t>
  </si>
  <si>
    <t>Pháp luật về thế chấp quyền sử dụng đất - Thực tiễn thực hiện tại Thành phố Hà Nội</t>
  </si>
  <si>
    <t>Pháp luật Việt Nam về chào bán chứng khoán ra công chứng - Thực tiễn áp dụng tại Công ty chứng khoán VPS</t>
  </si>
  <si>
    <t xml:space="preserve">Pháp luật về tiền lương - Thực tiễn thực hiện tại 
ngân hàng BlDV-Chi nhánh Hoàn Kiếm.         </t>
  </si>
  <si>
    <t>TS Trần Thành Thọ</t>
  </si>
  <si>
    <t>Pháp luật về chấm dứt Hợp đồng lao động - Thực 
tiễn thực hiện tại Công ty Cổ phần chứng khoán Rồng việt.</t>
  </si>
  <si>
    <t>K54P3</t>
  </si>
  <si>
    <t>Pháp luật về Kỷ luật lao động - Thực tiễn thực hiện
tại Công ty TNHH Manulife Việt nam.</t>
  </si>
  <si>
    <t>Pháp luật về giao kết và thực hiện hợp đồng lao động -Thưc tiễn thực hiện tại Công ty Bảo việt nhân thọ.</t>
  </si>
  <si>
    <t>Pháp luật về giao kết và thực hiện hợp đồng lao động - Thực tiễn thực hiện tại Phòng bảo hiểm xã hội Tỉnh Bắc ninh.</t>
  </si>
  <si>
    <t>Pháp luật về hợp đồng đại lý – Thực tiễn thực hiện tại Công ty Cổ phần sợi may mặc Nam Hà – Thaco Auto Nam Định.</t>
  </si>
  <si>
    <t>ThS Phạm Minh Quốc</t>
  </si>
  <si>
    <t>Pháp luật về hợp đồng lao động -Thực tiễn thực hiện tại Công ty cổ phần đầu tư phát triển Thành Đạt</t>
  </si>
  <si>
    <t>Pháp luật về hoà giải trong giải quyết tranh chấp đất đai - Thực tiễn thực hiện tại UBND phường Hoàng Diệu, thành phố Thái Bình, tỉnh Thái Bình</t>
  </si>
  <si>
    <t>TS. Đinh Thị Thanh Thủy</t>
  </si>
  <si>
    <t>Pháp luật về hợp đồng dịch vụ tư vấn pháp lý - Thực tiễn thực hiện tại Công ty Luật TNHH T&amp;H VN</t>
  </si>
  <si>
    <t>Pháp luật quản lý nhà nước về bảo hiểm xã hội bắt buộc đối với các doanh nghiệp - Thực tiễn thực hiện tại cơ quan Bảo hiểm xã hội tỉnh Bắc Ninh</t>
  </si>
  <si>
    <t>K54P4</t>
  </si>
  <si>
    <t>Pháp luật về hợp đồng lao động - Thực tiễn thực hiện tại Công ty Cổ phần Sản xuất và Xuất khẩu Quế Hồi Việt Nam</t>
  </si>
  <si>
    <t>Pháp luật về hợp đồng chuyển nhượng quyền sử dụng đất ở - Thực tiễn thực hiện tại Công ty Luật TNHH Trí Hùng &amp; Cộng sự</t>
  </si>
  <si>
    <t>Ths Nguyễn Thị Vinh Hương</t>
  </si>
  <si>
    <t>Pháp luật về hợp đồng vận chuyển hàng hóa - Thực tiễn  thực hiện tại Công ty cổ phần Thương mại và Vận chuyển quốc tế Đại An</t>
  </si>
  <si>
    <t>Ths Trần Thị Nguyệt</t>
  </si>
  <si>
    <t>Pháp luật về tiền lương – Thực tiễn thực hiện tại Công ty Luật TNHH Trí Minh</t>
  </si>
  <si>
    <t>Pháp luật về kỷ luật lao động – Thực tiễn thực hiện tại Công ty Cổ phần Prime Vĩnh Phúc</t>
  </si>
  <si>
    <t>Pháp luật về giao kết và thực hiện hợp đồng mua bán hàng hóa – Thực tiễn thực hiện tại Công ty CP Gốm sứ Long Hầu</t>
  </si>
  <si>
    <t>Pháp luật về hợp đồng mua bán hàng hóa – Thực tiễn thực hiện tại Công ty TNHH Đầu tư Thương mại và Xây dựng Hoàn Thành</t>
  </si>
  <si>
    <t>Pháp luật về kỉ luật lao động - Thực tiễn thực hiện 
tại Công ty Cổ phần Thương mại và Vận chuyển Quốc tế Đại An</t>
  </si>
  <si>
    <t>Pháp luật về tiền lương theo Bộ luật Lao động năm 2019 - Thực tiễn thực hiện tại Công ty Cổ phần Công nghiệp Nhựa Phú Lâm.</t>
  </si>
  <si>
    <t>Ths Đỗ Thị Hoa</t>
  </si>
  <si>
    <t>Pháp luật về giao kết hợp đồng lao động - Thực tiễn thực hiện tại Công ty TNHH Vận tải và thương Mại Hải Đăng NB.</t>
  </si>
  <si>
    <t>Pháp luật về hợp đồng chuyển nhượng quyền sử dụng đất ở  – Thực tiễn thực hiện tại Công ty cổ phần Đầu tư Investcom.</t>
  </si>
  <si>
    <t>Pháp luật về thực hiện hợp đồng mua bán hàng hóa – Thực tiễn thực hiện tại Công ty Cổ phần Đầu Tư phát Triển Lê Hoàng.</t>
  </si>
  <si>
    <t>Pháp luật về quyền đơn phương chấm dứt hợp đồng lao động – Thực tiễn tại Công ty Cổ phần Đầu tư và Thương mại BHOMES Việt Nam</t>
  </si>
  <si>
    <t>Pháp luật về hoạt động công chứng - Thực tiễn thực hiện tại Văn phòng công chứng Nguyễn Thị Thúy Nga</t>
  </si>
  <si>
    <t>ThS Đinh Thị Ngọc Hà</t>
  </si>
  <si>
    <t>Pháp luật về giao kết và thực hiện hợp đồng mua bán hàng hóa - Thực tiễn thực hiện tại Công ty TNHH Điện tử DONGYANG Hải Phòng</t>
  </si>
  <si>
    <t>Pháp luật về giao kết và thực hiện hợp đồng mua bán hàng hóa - Thực tiễn thực hiện tại Công ty TNHH sản xuất kinh doanh Sứ Hảo Cảnh</t>
  </si>
  <si>
    <t>Pháp luật về giải quyết tranh chấp thương mại - Thực tiễn giải quyết tại Tòa án nhân dân huyện Thuận Thành</t>
  </si>
  <si>
    <t>Ths Nguyễn Thị Kim Thanh</t>
  </si>
  <si>
    <t>Pháp luật về quyền đơn phương chấm dứt hợp đồng lao động - Thực tiễn thực hiện tại Công ty Cổ phần bia Hà Nội- Nam Định</t>
  </si>
  <si>
    <t xml:space="preserve">Pháp luật về tiền lương - Thực tiễn thực hiện tại 
Công ty cổ phần thức ăn chăn nuôi Pháp Việt        </t>
  </si>
  <si>
    <t>Pháp luật về thế chấp quyền sử dụng đất - Thực tiễn thực hiện tại văn phòng công chứng Nguyễn Tuấn Ngọc</t>
  </si>
  <si>
    <t>LUẬT THƯƠNG MẠI QUỐC TẾ</t>
  </si>
  <si>
    <t>18D200042</t>
  </si>
  <si>
    <t>18D200019</t>
  </si>
  <si>
    <t>18D200029</t>
  </si>
  <si>
    <t>18D200017</t>
  </si>
  <si>
    <t>18D200051</t>
  </si>
  <si>
    <t>18D200065</t>
  </si>
  <si>
    <t>18D200108</t>
  </si>
  <si>
    <t>18D200100</t>
  </si>
  <si>
    <t>18D200109</t>
  </si>
  <si>
    <t>18D200092</t>
  </si>
  <si>
    <t>18D200062</t>
  </si>
  <si>
    <t>18D200102</t>
  </si>
  <si>
    <t>18D200107</t>
  </si>
  <si>
    <t>18D200098</t>
  </si>
  <si>
    <t>18D200132</t>
  </si>
  <si>
    <t>18D200147</t>
  </si>
  <si>
    <t>18D200144</t>
  </si>
  <si>
    <t>18D200167</t>
  </si>
  <si>
    <t>18D200161</t>
  </si>
  <si>
    <t>18D200121</t>
  </si>
  <si>
    <t>18D200127</t>
  </si>
  <si>
    <t>18D200156</t>
  </si>
  <si>
    <t>18D200146</t>
  </si>
  <si>
    <t>18D200152</t>
  </si>
  <si>
    <t>18D200137</t>
  </si>
  <si>
    <t>18D200163</t>
  </si>
  <si>
    <t>18D200134</t>
  </si>
  <si>
    <t>18D200189</t>
  </si>
  <si>
    <t>18D200183</t>
  </si>
  <si>
    <t>18D200215</t>
  </si>
  <si>
    <t>18D200198</t>
  </si>
  <si>
    <t>18D200207</t>
  </si>
  <si>
    <t>18D200188</t>
  </si>
  <si>
    <t>18D200208</t>
  </si>
  <si>
    <t>18D200211</t>
  </si>
  <si>
    <t>18D200182</t>
  </si>
  <si>
    <t>18D200228</t>
  </si>
  <si>
    <t>18D200219</t>
  </si>
  <si>
    <t>Tạ Phương</t>
  </si>
  <si>
    <t>Nguyễn Quang</t>
  </si>
  <si>
    <t>Đỗ Thị Thanh</t>
  </si>
  <si>
    <t>Đậu Thị</t>
  </si>
  <si>
    <t>Chu Thanh</t>
  </si>
  <si>
    <t>Tú</t>
  </si>
  <si>
    <t>Trần Minh</t>
  </si>
  <si>
    <t>Lại Thị Phương</t>
  </si>
  <si>
    <t>Nhàn</t>
  </si>
  <si>
    <t>Bùi Hồng</t>
  </si>
  <si>
    <t>Tạ Thị Mai</t>
  </si>
  <si>
    <t>Vũ Hoàng</t>
  </si>
  <si>
    <t>Đoàn Thị</t>
  </si>
  <si>
    <t>Đinh Thị Thùy</t>
  </si>
  <si>
    <t>Trần Hương</t>
  </si>
  <si>
    <t>Phạm Gia Khánh</t>
  </si>
  <si>
    <t>Đoàn Thị Ngọc</t>
  </si>
  <si>
    <t>Phùng Diệp</t>
  </si>
  <si>
    <t>Quân</t>
  </si>
  <si>
    <t>Nguyễn Phương Nhật</t>
  </si>
  <si>
    <t>Phạm Thị Yến</t>
  </si>
  <si>
    <t>Nhi</t>
  </si>
  <si>
    <t>Hơn</t>
  </si>
  <si>
    <t>Tạ Thị</t>
  </si>
  <si>
    <t>Thìn</t>
  </si>
  <si>
    <t>Nguyễn Thúy</t>
  </si>
  <si>
    <t>Nguyễn Trần Hà</t>
  </si>
  <si>
    <t>Chung</t>
  </si>
  <si>
    <t>Vũ Thị Minh</t>
  </si>
  <si>
    <t>Phạm Thị Huyền</t>
  </si>
  <si>
    <t>Đào Bá</t>
  </si>
  <si>
    <t>Pháp luật về giao kết hợp đồng thương mại dịch vụ thi công và xây dựng công trình - Thực tiễn thực hiện tại Công ty TNHH 1 thành viên Thành Lộc</t>
  </si>
  <si>
    <t>TS Đỗ Phương Thảo</t>
  </si>
  <si>
    <t>Pháp luật về giao kết và thực hiện hợp đồng mua bán hàng hoá - Thực tiễn thực hiện tại Công ty Cổ phần bánh kẹo Hải Hà</t>
  </si>
  <si>
    <t>Pháp luật về hợp đồng bảo hiểm nhân thọ - Thực tiễn thực hiện tại Công ty TNHH Bảo hiểm Nhân thọ Prudential</t>
  </si>
  <si>
    <t>PGS,TS Trần Thị Thu Phương</t>
  </si>
  <si>
    <t>Pháp luật về hợp đồng nhập khẩu hàng hóa - Thực tiễn thực hiện tại Công ty TNHH Việt Tiến</t>
  </si>
  <si>
    <t>Pháp luật về hợp đồng mua bán hàng hóa quốc tế - Thực tiễn thực hiện tại Công ty Cổ phần Dụng cụ thể thao DELTA</t>
  </si>
  <si>
    <t>Pháp luật về thành lập doanh nghiệp - Thực tiễn tư vấn tại Công ty TNHH Tư vấn AZLAW</t>
  </si>
  <si>
    <t>Pháp luật về hợp đồng dịch vụ- Thực tiễn thực hiện tại Công ty TNHH Phát triển Công nghệ và Xuất Nhập khẩu Bình Minh</t>
  </si>
  <si>
    <t>ThS Hoàng Thanh Giang</t>
  </si>
  <si>
    <t>Pháp luật về hợp đồng mua bán hàng hóa - Thực tiễn thực hiện tại Công ty Cổ phần Chuỗi thực phẩm TH</t>
  </si>
  <si>
    <t>Pháp luật về người đại diện trong công ty - Thực tiễn thực hiện tại Công ty Cổ phần Thành Đạt</t>
  </si>
  <si>
    <t>Pháp luật về giao kết và thực hiện hợp đồng lao động - Thực tiễn thực hiện tại Công ty Cổ phần Nhựa Quỳnh Hằng SP</t>
  </si>
  <si>
    <t>Pháp luật về hợp đồng đại lý mua bán hàng hóa - Thực tiễn thực hiện tại Công ty TNHH CALOFIC</t>
  </si>
  <si>
    <t>Pháp luật về thuế giá trị gia tăng - Thực tiễn thực hiện tại Công ty Cổ phần MOPI</t>
  </si>
  <si>
    <t>ThS Tạ Thị Thùy Trang</t>
  </si>
  <si>
    <t>Pháp luật về giao kết hợp đồng thương mại điện tử -  Thực tiễn thực hiện tại Công ty Cổ phần khóa Việt-Tiệp</t>
  </si>
  <si>
    <t>Pháp luật về hoạt động khuyến mại -  Thực tiễn thực hiện tại Công ty Cổ phần Đông Phong</t>
  </si>
  <si>
    <t>Pháp luật về kiểm soát ô nhiễm môi trường không khí - Thực tiễn thực hiện tại Công ty TNHH một thành viên Diesel Sông Công</t>
  </si>
  <si>
    <t>Pháp luật về chấm dứt hợp đồng bảo hiểm phi nhân thọ - Thực tiễn thực hiện tại tổng Công ty Cổ phần Bảo hiểm hàng không</t>
  </si>
  <si>
    <t>Pháp luật về hợp đồng bảo hiểm nhân thọ - Thực tiễn thực hiện tại Công ty Cổ phần Tập đoàn Bảo Việt</t>
  </si>
  <si>
    <t>Pháp luật về hợp đồng cung ứng dịch vụ thi công công trình xây dựng - Thực tiễn thực hiện tại Công ty Cổ phần Tập đoàn Bách Việt</t>
  </si>
  <si>
    <t>ThS Trần Ngọc Diệp</t>
  </si>
  <si>
    <t>Pháp luật về đăng kí thành lập doanh nghiệp - Thực tiễn tư vấn tại Công ty TNHH tư vấn Hoàng Tân Minh</t>
  </si>
  <si>
    <t>Pháp luật về thực hiện hợp đồng mua bán hàng hóa - Thực tiễn thực hiện tại Công ty Cổ phần Dược liệu và Thực phẩm Việt Nam</t>
  </si>
  <si>
    <t>Pháp luật về giao kết và thực hiện hợp đồng nhập khẩu nguyên liệu- Thực tiễn thực hiện tại Chi nhánh CTCP bánh kẹo Hải Hà – Nhà máy bánh kẹo 2</t>
  </si>
  <si>
    <t>Pháp luật về hoạt động thương mại điện tử trên sàn giao dịch thương mại điện tử Shopee - Thực tiễn thực hiện tại Công ty TNHH Savor Việt Nam</t>
  </si>
  <si>
    <t>ThS Phùng Bích Ngọc</t>
  </si>
  <si>
    <t>Pháp luật về dịch vụ môi giới kinh doanh bất động sản - Thực tiễn thực hiện tại Công ty Cổ phần khảo sát dịch vụ thương mại Thiên Bảo</t>
  </si>
  <si>
    <t>Pháp luật về bảo hộ nhãn hiệu nổi tiếng trong thời kỳ dịch bệnh Covid-19 - Thực tiễn thực hiện tại Cục Sở hữu trí tuệ Việt Nam</t>
  </si>
  <si>
    <t>Pháp luật về thực hiện hợp đồng mua bán hàng hoá theo Luật Thương mại 2005 - Thực tiễn thực hiện tại Công ty TNHH Mỹ Anh</t>
  </si>
  <si>
    <t>Pháp luật về điều chỉnh dự án đầu tư – Thực tiễn thực hiện tại Công ty Luật Trách nhiệm hữu hạn HTC Việt Nam</t>
  </si>
  <si>
    <t>Pháp luật về xử lý nợ xấu trong Ngân hàng thương mại -Thực tiễn thực hiện tại Ngân hàng Nông nghiệp và Phát triển nông thôn Việt Nam (Agribank) – Chi nhánh Tân Yên, Bắc Giang</t>
  </si>
  <si>
    <t>ThS Nguyễn Thị Nguyệt</t>
  </si>
  <si>
    <t>Pháp luật về chế tài phạt vi phạm và bồi thường thiệt hại trong hoạt động thương mại - Thực tiễn thực hiện tại Công ty Luật TNHH T&amp; H VN</t>
  </si>
  <si>
    <t>Pháp luật về điều kiện bảo hộ quyền sở hữu công nghiệp đối với nhãn hiệu – Thực tiễn thực hiện tại Công ty Luật TNHH Link &amp; Partners</t>
  </si>
  <si>
    <t>Pháp luật về vốn trong công ty TNHH một thành viên - Thực tiễn thực hiện tại Công ty TNHH Hải Hiền.</t>
  </si>
  <si>
    <t>Pháp luật về hợp đồng cung ứng dịch vụ tư vấn thiết kế trong xây dựng - Thực tiễn thực hiện tại Công ty Cổ phần AV PLUS</t>
  </si>
  <si>
    <t>Pháp luật về hợp đồng đại lý thương mại - thực tiễn thực hiện tại Công ty Cổ phần Thương mại Dịch vụ Thời trang Hà Nội</t>
  </si>
  <si>
    <t>Pháp luật sở hữu trí tuệ về bảo hộ nhãn hiệu - Thực tiễn thực hiện tại Cục Sở hữu trí tuệ Việt Nam</t>
  </si>
  <si>
    <t>ThS Nguyễn Thái Trường</t>
  </si>
  <si>
    <t>Pháp luật về hợp đồng theo mẫu - Thực tiễn thực hiện tại Công ty TNHH Đầu tư và Dịch vụ Thanh Bình</t>
  </si>
  <si>
    <t>Pháp luật về giao kết hợp đồng lao động - Thực tiễn thực hiện tại Công ty Cổ phần Du lịch Nam Định</t>
  </si>
  <si>
    <t>Pháp luật về thực hiện hợp đồng đại lý thương mại - Thực tiễn thực hiện tại Công ty Cổ phần Kỹ thuật Công nghệ Nam Thành</t>
  </si>
  <si>
    <t>Pháp luật về giải quyết tranh chấp trong kinh doanh, thương mại bằng Toà án - Thực tiễn tư vấn tại Công ty Luật TNHH Một thành viên Viên An - Chi nhánh Hà Nội</t>
  </si>
  <si>
    <t>Pháp luật về đăng ký thành lập doanh nghiệp - Thực tiễn tư vấn tại Công ty Luật TNHH Quỳnh Như</t>
  </si>
  <si>
    <t>LUẬT KINH TẾ</t>
  </si>
  <si>
    <t>I17D110149</t>
  </si>
  <si>
    <t xml:space="preserve">Nguyễn Thị Xuân </t>
  </si>
  <si>
    <t>K22I</t>
  </si>
  <si>
    <t>Phát triển hoạt động e-marketing cho website https://.sapo.vn của Công ty cổ phần công nghệ Sapo</t>
  </si>
  <si>
    <t>ThS Trần Thị Huyền Trang</t>
  </si>
  <si>
    <t>16D140330</t>
  </si>
  <si>
    <t>K52I5</t>
  </si>
  <si>
    <t>Phát triển hoạt động marketing điện tử cho Công ty OKXE Việt Nam</t>
  </si>
  <si>
    <t>17D140209</t>
  </si>
  <si>
    <t>Phạm Trung</t>
  </si>
  <si>
    <t>K53I4</t>
  </si>
  <si>
    <t>Giải pháp đẩy mạnh hoạt động marketing trực tuyến cho website https://bke.edu.vn của Công ty cổ phần tư vấn giáo dục Bách Khoa</t>
  </si>
  <si>
    <t>17D140104</t>
  </si>
  <si>
    <t>Phùng Đăng</t>
  </si>
  <si>
    <t>K53I2</t>
  </si>
  <si>
    <t>Giải pháp đẩy mạnh hoạt động marketing trên mạng xã hội Facebook.com của Công ty cổ phần máy tính H-Sky</t>
  </si>
  <si>
    <t>18D140041</t>
  </si>
  <si>
    <t>Trần Hữu</t>
  </si>
  <si>
    <t>Tân</t>
  </si>
  <si>
    <t>K54I1</t>
  </si>
  <si>
    <t>Hoàn thiện hệ thống chăm sóc khách hàng điện tử cho sản phẩm mang thương hiệu SATO của Công ty TNHH Điện tử Việt Nhật.</t>
  </si>
  <si>
    <t>ThS Vũ Thị Hải Lý</t>
  </si>
  <si>
    <t>18D140036</t>
  </si>
  <si>
    <t>Bùi Đức</t>
  </si>
  <si>
    <t>Phát</t>
  </si>
  <si>
    <t>Thiết lập kế hoạch Marketing trực tuyến cho website: Moon.vn của Công ty CP công nghệ giáo dục trực tuyến Aladanh.</t>
  </si>
  <si>
    <t>18D140045</t>
  </si>
  <si>
    <t>Đoàn Thị Thu</t>
  </si>
  <si>
    <t>Hoàn thiện hệ thống chăm sóc khách hàng trực tuyến trên website hocmai.vn của Công ty Cổ phần Đầu tư và Dịch vụ Giáo dục.</t>
  </si>
  <si>
    <t>18D140032</t>
  </si>
  <si>
    <t>Vũ Trọng</t>
  </si>
  <si>
    <t>Phát triển hoạt động truyền thông marketing qua mạng xã hội cho Công ty Cổ phần Dịch vụ Truyền thông Đa phương tiện Việt Nam.</t>
  </si>
  <si>
    <t>18D140046</t>
  </si>
  <si>
    <t>Phát triển kinh doanh trên các sàn thương mại điện tử cho Công ty Cổ phần Gymdi</t>
  </si>
  <si>
    <t>ThS Vũ Thị Thúy Hằng</t>
  </si>
  <si>
    <t>18D140023</t>
  </si>
  <si>
    <t>Lưu Thị Minh</t>
  </si>
  <si>
    <t>Phát triển hoạt động marketing trên mạng xã hội của Công ty TNHH Thương mại và Dịch vụ Jacwater Việt Nam</t>
  </si>
  <si>
    <t>18D140089</t>
  </si>
  <si>
    <t>K54I2</t>
  </si>
  <si>
    <t>Phát triển các phương tiện thanh toán điện tử của Công ty Cổ phần Traphaco</t>
  </si>
  <si>
    <t>18D140075</t>
  </si>
  <si>
    <t>Phan Trung</t>
  </si>
  <si>
    <t>Giải pháp hoàn thiện Marketing điện tử Công ty Cổ phần IGC - Chi nhánh Việt Produce</t>
  </si>
  <si>
    <t>ThS Lê Thị Hoài</t>
  </si>
  <si>
    <t>18D140107</t>
  </si>
  <si>
    <t>Phạm Thị Thủy</t>
  </si>
  <si>
    <t>Tiên</t>
  </si>
  <si>
    <t>Hoàn thiện thanh toán điện tử cho Công ty Cổ phần Bánh mứt kẹo Hà Nội</t>
  </si>
  <si>
    <t>18D140104</t>
  </si>
  <si>
    <t>Nguyễn Thị Lệ</t>
  </si>
  <si>
    <t>Phát triển hoạt động marketing trên nền tảng mạng xã hội cho Công ty Cổ phần Mạng - phần mềm Việt</t>
  </si>
  <si>
    <t>18D140081</t>
  </si>
  <si>
    <t>Giải pháp hoàn thiện marketing qua mạng xã hội cho Công ty TNHH Thương mại xuất nhập khẩu Đại Dương</t>
  </si>
  <si>
    <t>18D140090</t>
  </si>
  <si>
    <t>Nguyễn Hải</t>
  </si>
  <si>
    <t>Phát triển hệ thống thanh toán điện tử trên website www.nhanh.vn của Công ty CP Nhanh.vn</t>
  </si>
  <si>
    <t>ThS Nguyễn Minh Đức</t>
  </si>
  <si>
    <t>18D140106</t>
  </si>
  <si>
    <t>Phát triển hệ thống thanh toán điện tử trên website www.homefarm.vn của Công ty CP Quốc tế Homefarm</t>
  </si>
  <si>
    <t>18D140111</t>
  </si>
  <si>
    <t>Đinh Nguyễn Sơn</t>
  </si>
  <si>
    <t>Phát triển hệ thống thanh toán điện tử trên website ankhang.vn của Công ty TNHH Máy Tính và Viễn Thông An Khang</t>
  </si>
  <si>
    <t>18D140163</t>
  </si>
  <si>
    <t>Nguyễn Viết</t>
  </si>
  <si>
    <t>K54I3</t>
  </si>
  <si>
    <t>Phát triển hệ thống thông tin quản lý nhân sự tại Công ty Cổ phần Thương Mại và Đầu Tư Công Nghệ SPS</t>
  </si>
  <si>
    <t>18D140155</t>
  </si>
  <si>
    <t>Ninh</t>
  </si>
  <si>
    <t xml:space="preserve">Hoàn thiện dịch vụ khách hàng điện tử của Công ty Cổ phần Đầu tư và Thương mại Ecom Việt Nam trên sàn giao dịch Shopee.vn </t>
  </si>
  <si>
    <t>ThS Hoàng Hải Hà</t>
  </si>
  <si>
    <t>18D140121</t>
  </si>
  <si>
    <t>Đặng Lê Đức</t>
  </si>
  <si>
    <t>Lập kế hoạch marketing điện tử trên mạng xã hội Facebook cho Công ty cổ phần CyberLotus</t>
  </si>
  <si>
    <t>18D140131</t>
  </si>
  <si>
    <t>Phan Thị Thu</t>
  </si>
  <si>
    <t>Phát triển hoạt động marketing điện tử trên sàn giao dịch Shopee.vn cho Công ty TNHH Hoa Văn Đại Việt.</t>
  </si>
  <si>
    <t>18D140200</t>
  </si>
  <si>
    <t>Phan Khánh</t>
  </si>
  <si>
    <t>K54I4</t>
  </si>
  <si>
    <t>Lập kế hoạch marketing điện tử trên mạng xã hội Facebook cho Ngân hàng Thương mại cổ phần An Bình.</t>
  </si>
  <si>
    <t>18D140227</t>
  </si>
  <si>
    <t>Dương Huyền</t>
  </si>
  <si>
    <t>Phát triển hoạt động marketing trực tuyến cho Công ty cổ phần Kidoasa</t>
  </si>
  <si>
    <t>TS Lê Xuân Cù</t>
  </si>
  <si>
    <t>18D140184</t>
  </si>
  <si>
    <t>Phát triển marketing trực tuyến cho Công ty TNHH Bigmax Quốc tế</t>
  </si>
  <si>
    <t>18D140215</t>
  </si>
  <si>
    <t>Trần Bảo</t>
  </si>
  <si>
    <t>Nương</t>
  </si>
  <si>
    <t>Giải pháp đẩy mạnh marketing trực tuyến cho Công ty TNHH MTV Nhơn Mỹ</t>
  </si>
  <si>
    <t>18D140270</t>
  </si>
  <si>
    <t>K54I5</t>
  </si>
  <si>
    <t>Phát triển quảng cáo trực tuyến trên mạng xã hội Tiktok Công ty cổ phần Thương mại máy tính An Phát</t>
  </si>
  <si>
    <t>18D140286</t>
  </si>
  <si>
    <t xml:space="preserve">Hoàn thiện các công cụ thanh toán điện tử tại công ty 
Cổ Phần Công Nghệ Maxbuy Việt Nam </t>
  </si>
  <si>
    <t>ThS Lê Duy Hải</t>
  </si>
  <si>
    <t>18D140263</t>
  </si>
  <si>
    <t>Hà Thị</t>
  </si>
  <si>
    <t>Hoàn thiện dịch vụ chăm sóc khách hàng trực tuyến tại website 
https://biluxury.vn/ của công ty cổ phần thời trang Bimart.</t>
  </si>
  <si>
    <t>18D140319</t>
  </si>
  <si>
    <t>Lương Thị Thu</t>
  </si>
  <si>
    <t>K54I6</t>
  </si>
  <si>
    <t>Phát triển dịch vụ chăm sóc khách hàng điện tử tại công ty TNHH phát triển 
công nghệ Thái Sơn.</t>
  </si>
  <si>
    <t>18D140068</t>
  </si>
  <si>
    <t xml:space="preserve">Âu Thùy </t>
  </si>
  <si>
    <t>Hoàn thiện hoạt động marketing mạng xã hội của Công ty TNHH Thương mại Thịnh Vượng Điện Biên</t>
  </si>
  <si>
    <t>18D140339</t>
  </si>
  <si>
    <t>Phạm Thị Thúy</t>
  </si>
  <si>
    <t>Phát triển chiến lược marketing trực tuyến của Công ty TNHH phần mềm FPT</t>
  </si>
  <si>
    <t>TS Chử Bá Quyết</t>
  </si>
  <si>
    <t>18D140328</t>
  </si>
  <si>
    <t>Phát triển các hoạt động marketing qua mạng xã hội của Công ty cổ phần TOPCV Việt Nam</t>
  </si>
  <si>
    <t>18D140323</t>
  </si>
  <si>
    <t>Kỳ</t>
  </si>
  <si>
    <t>Phát triển các hoạt động marketing trực tuyến của Công ty cổ phần FASTECH ASIA – COOLMATE</t>
  </si>
  <si>
    <t>17D140026</t>
  </si>
  <si>
    <t>Trần Thị Khánh</t>
  </si>
  <si>
    <t>K53I1</t>
  </si>
  <si>
    <t>Hoàn thiện dịch vụ chăm sóc khách hàng điện tử của Công ty TNHH sản xuất và thương mại Lan Chi</t>
  </si>
  <si>
    <t>THƯƠNG MẠI ĐIỆN TỬ</t>
  </si>
  <si>
    <t>18D190063</t>
  </si>
  <si>
    <t>K54S2</t>
  </si>
  <si>
    <t>Phân tích và thiết kế hệ thống thông tin quản lý hệ thống chatbot giữa khách hàng và doanh nghiệp tại Công ty Cổ phần Next Generation Vision</t>
  </si>
  <si>
    <t>TS. Nguyễn Thị Hội</t>
  </si>
  <si>
    <t>18D190064</t>
  </si>
  <si>
    <t>Phân tích và thiết kế hệ thống thông tin quản lý bán hàng tại Công ty TNHH phần mềm FPT</t>
  </si>
  <si>
    <t>TS. Vũ Diệu Hương</t>
  </si>
  <si>
    <t>18D190124</t>
  </si>
  <si>
    <t>Trương Quốc</t>
  </si>
  <si>
    <t>K54S3</t>
  </si>
  <si>
    <t>Phân tích và thiết kế hệ thống thông tin quản lý khách hàng cho Công ty Cổ phần Phần mềm Việt Quốc tế VSII</t>
  </si>
  <si>
    <t>ThS. Hàn Minh Phương</t>
  </si>
  <si>
    <t>18D190004</t>
  </si>
  <si>
    <t>Lương Hoàng</t>
  </si>
  <si>
    <t>K54S1</t>
  </si>
  <si>
    <t>Phân tích và thiết kế hệ thống thông tin quản lý khách hàng tại Công ty cổ phần Công nghệ Sapo</t>
  </si>
  <si>
    <t>ThS Nguyễn Hưng Long</t>
  </si>
  <si>
    <t>18D190061</t>
  </si>
  <si>
    <t>Đặng Thị Vân</t>
  </si>
  <si>
    <t xml:space="preserve">Một số giải pháp đảm bảo an toàn thông tin và hệ thống thông tin tại Công ty TNHH Phần mềm Phương Chi. </t>
  </si>
  <si>
    <t>18D190181</t>
  </si>
  <si>
    <t>Lê Hoàng Quỳnh</t>
  </si>
  <si>
    <t>K54S4</t>
  </si>
  <si>
    <t>Phân tích và thiết kế hệ thống thông tin quản lý công việc cho nhân viên các bộ phận của Công ty</t>
  </si>
  <si>
    <t>ThS Đinh Thị Hà</t>
  </si>
  <si>
    <t>18D190185</t>
  </si>
  <si>
    <t>Một số giải pháp đảm bảo an toàn bảo mật hệ thống thông tin cho công ty Cổ phần phần mềm quản trị doanh nghiệp CyberSoft</t>
  </si>
  <si>
    <t>ThS Cù Nguyên Giáp</t>
  </si>
  <si>
    <t>18D190066</t>
  </si>
  <si>
    <t>Phạm Anh</t>
  </si>
  <si>
    <t>Phân tích và thiết kế hệ thống thông tin quản lý bán hàng tại Công ty TNHH Phân phối Điện Máy Hùng Anh.</t>
  </si>
  <si>
    <t>Ths. Trần Thị Nhung</t>
  </si>
  <si>
    <t>18D190067</t>
  </si>
  <si>
    <t>Vương Văn</t>
  </si>
  <si>
    <t>Công</t>
  </si>
  <si>
    <t>Phân tích một số giải pháp khắc phục và nâng cao tính an toàn bảo mật cho hệ thống thông tin của công ty TNHH An Hòa.</t>
  </si>
  <si>
    <t>Ths. Đỗ Thị Thu Hiền</t>
  </si>
  <si>
    <t>18D190127</t>
  </si>
  <si>
    <t>Nguyễn Nhân</t>
  </si>
  <si>
    <t>Phân tích và thiết kế hệ thống thông tin quản lý nhân sự tại công ty TNHH Phương Chi</t>
  </si>
  <si>
    <t>Ths. Đặng Quốc Hữu</t>
  </si>
  <si>
    <t>18D190189</t>
  </si>
  <si>
    <t>Lưu Quốc</t>
  </si>
  <si>
    <t>Phân tích thiết kế phần mềm quản lý bán hàng cho cửa hàng bán nhạc cụ Mây Guitar</t>
  </si>
  <si>
    <t>TS. Lê Việt Hà</t>
  </si>
  <si>
    <t>18D190010</t>
  </si>
  <si>
    <t>Lê Tuấn</t>
  </si>
  <si>
    <t>Phân tích và thiết kế hệ thống thông tin Quản lý khách hàng cho Công ty TNHH truyền thông và giải pháp trực tuyến Leadsgen</t>
  </si>
  <si>
    <t>18D190009</t>
  </si>
  <si>
    <t>Phân tích và thiết kế hệ thống thông tin quản lí khách hàng vay tín dụng tại Công ty Tài chính TNHH MB Shinsei (Mcredit)</t>
  </si>
  <si>
    <t>18D190069</t>
  </si>
  <si>
    <t>Nguyễn Đỗ Khương</t>
  </si>
  <si>
    <t>Phân tích và thiết kế hệ thống thông tin quản lý bán hàng cho Công ty Cổ phần Dịch vụ và Địa ốc Đất Xanh Miền Bắc</t>
  </si>
  <si>
    <t>18D190071</t>
  </si>
  <si>
    <t>Bùi Thế</t>
  </si>
  <si>
    <t>Phân tích và thiết kế hệ thống thông tin quản lý dự án cho Công ty Cổ phần phần mềm quản trị doanh nghiệp CyberSoft</t>
  </si>
  <si>
    <t>ThS Đỗ Thị Thanh Tâm</t>
  </si>
  <si>
    <t>18D190013</t>
  </si>
  <si>
    <t>Phân tích và thiết kế hệ thống thông tin quản lý khách hàng cho Công ty phần mềm Việt Quốc tế</t>
  </si>
  <si>
    <t>PGS. TS. Nguyễn Thị Thu Thủy</t>
  </si>
  <si>
    <t>18D190132</t>
  </si>
  <si>
    <t>Lê Thị Thanh</t>
  </si>
  <si>
    <t>Phân tích và thiết kế hệ thống thông tin quản lý dự án tại Công ty TNHH Phần mềm Phương Chi</t>
  </si>
  <si>
    <t>18D190135</t>
  </si>
  <si>
    <t>Phân tích và thiết kế hệ thống thông tin quản lý cung cấp dịch vụ tại Công ty Cổ phần Cảng Quốc tế Nghi Sơn</t>
  </si>
  <si>
    <t>18D190134</t>
  </si>
  <si>
    <t>Phân tích và thiết kế phần mềm quản lý khách hàng tại Công ty truyền thông và giải pháp trực tuyến Leadsgen</t>
  </si>
  <si>
    <t>17D190070</t>
  </si>
  <si>
    <t>Đỗ Minh</t>
  </si>
  <si>
    <t>K53S2</t>
  </si>
  <si>
    <t>Kiểm thử phần mềm quản lý nhân sự của công ty cổ phần phần mềm BRAVO</t>
  </si>
  <si>
    <t>18D190137</t>
  </si>
  <si>
    <t>Phân tích và xây dựng phần mềm quản lý khách hàng tại Công ty cổ phần công nghệ Gia Ngọc</t>
  </si>
  <si>
    <t>18D190196</t>
  </si>
  <si>
    <t>Nghiên cứu và xây dựng Website thương mại điện tử cho Công ty TNHH An Hòa.</t>
  </si>
  <si>
    <t>18D190136</t>
  </si>
  <si>
    <t>Phân tích và thiết kế phần mềm quản lý vận chuyển</t>
  </si>
  <si>
    <t>18D190138</t>
  </si>
  <si>
    <t xml:space="preserve">Ngô Thị </t>
  </si>
  <si>
    <t>Phân tích và thiết kế hệ thống thông tin quản lý dự án cho công ty TNHH Thiết kế Xây dựng Kiến Trúc Tinh Tế</t>
  </si>
  <si>
    <t>18D190081</t>
  </si>
  <si>
    <t>Nguyễn Huy</t>
  </si>
  <si>
    <t>Triển khai giải pháp ERP tại công ty cổ phần Thương mại và Dịch vụ SAGEN</t>
  </si>
  <si>
    <t>18D190141</t>
  </si>
  <si>
    <t>Lê Việt</t>
  </si>
  <si>
    <t>Phân tích và thiết kế hệ thống thông tin quản lý dự án tại Công ty TNHH Hệ thống thông tin FPT.</t>
  </si>
  <si>
    <t>18D190140</t>
  </si>
  <si>
    <t>Lê Đặng Thanh</t>
  </si>
  <si>
    <t>Phân tích và thiết kế hệ thống thông tin quản lý nhân sự tại Công ty cổ phần công nghệ tin học EFY Việt Nam</t>
  </si>
  <si>
    <t>18D190203</t>
  </si>
  <si>
    <t>Khuất Lê Ngọc</t>
  </si>
  <si>
    <t>Xây dựng hệ thống thông tin quản lý nhân sự tại Công ty TNHH May Tinh Lợi</t>
  </si>
  <si>
    <t>18D190026</t>
  </si>
  <si>
    <t>Tống Thị Khánh</t>
  </si>
  <si>
    <t>Phân tích và thiết kế hệ thống quản lý nguyên vật liệu cho Công ty Cổ phần Nội thất Hà Lâm</t>
  </si>
  <si>
    <t>18D190147</t>
  </si>
  <si>
    <t>Trần Thị Diệu</t>
  </si>
  <si>
    <t>Giải pháp đảm bảo an toàn và bảo mật thông tin tại Công ty cổ phần Công nghệ TECH 5S</t>
  </si>
  <si>
    <t>18D190206</t>
  </si>
  <si>
    <t>Ngô Thị Khánh</t>
  </si>
  <si>
    <t>Một số giải pháp đảm bảo an toàn thông tin, nâng cao tính bảo mật dữ liệu tại công ty TNHH Senudo Việt Nam.</t>
  </si>
  <si>
    <t>18D190146</t>
  </si>
  <si>
    <t>Lê Khánh</t>
  </si>
  <si>
    <t>Phân tích và thiết kế phần mềm quản lý dự án của công ty TNHH ANF Technology</t>
  </si>
  <si>
    <t>ThS Nguyễn Thị Vân Trang</t>
  </si>
  <si>
    <t>18D190028</t>
  </si>
  <si>
    <t>Ngô Hoàng</t>
  </si>
  <si>
    <t>Phân tích và thiết kế hệ thống thông tin quản lý bán hàng tại Công ty TNHH Thương mại Dịch vụ và Đầu tư STC</t>
  </si>
  <si>
    <t>18D190029</t>
  </si>
  <si>
    <t>Lương Ngọc</t>
  </si>
  <si>
    <t>Kiểm thử phân hệ luồng ngoại trú cho phần mềm quản lý bệnh viện Mắt Trung Ương</t>
  </si>
  <si>
    <t>18D190030</t>
  </si>
  <si>
    <t>Phan Đức</t>
  </si>
  <si>
    <t>Mạnh</t>
  </si>
  <si>
    <t>Một số giải pháp An toàn bảo mật cho hệ thống thông tin của Công ty TNHH Senudo Việt Nam</t>
  </si>
  <si>
    <t>18D190150</t>
  </si>
  <si>
    <t>Phân tích và thiết kế hệ thống thông tin quản lý bán hàng tại Công ty Cổ phần Công nghệ phần mềm Hài Hòa</t>
  </si>
  <si>
    <t>17D190141</t>
  </si>
  <si>
    <t>K53S3</t>
  </si>
  <si>
    <t>Ứng dụng khai phá dữ liệu trong phân tích dữ liệu kinh doanh phần mềm tại Công ty cổ phần Tập đoàn công nghệ CMC</t>
  </si>
  <si>
    <t>18D190091</t>
  </si>
  <si>
    <t>Vũ Diễm</t>
  </si>
  <si>
    <t>Phân tích và thiết kế hệ thống thông tin quản lý khách hàng cho Công ty cổ phần phần mềm Siten .</t>
  </si>
  <si>
    <t>18D190211</t>
  </si>
  <si>
    <t>Trương Huyền</t>
  </si>
  <si>
    <t>Một số giải pháp đảm bảo an toàn bảo mật hệ thống thông tin cho Bưu điện tỉnh Quảng Ninh</t>
  </si>
  <si>
    <t>18D190152</t>
  </si>
  <si>
    <t>Đỗ Hải</t>
  </si>
  <si>
    <t>Phân tích và thiết kế phần mềm Quản lý khách hàng tại VietnamBankers</t>
  </si>
  <si>
    <t>18D190092</t>
  </si>
  <si>
    <t>Giải pháp hoàn thiện quy trình HTTT quản lý nhân sự tại Công ty cổ phần phần mềm Việt quốc tế</t>
  </si>
  <si>
    <t>18D190096</t>
  </si>
  <si>
    <t>Phú</t>
  </si>
  <si>
    <t>Phân tích và thiết kế hệ thống thông tin quản lý nhân sự tại Công ty Mobifone Plus</t>
  </si>
  <si>
    <t>18D190157</t>
  </si>
  <si>
    <t>Trương Anh</t>
  </si>
  <si>
    <t>Giải pháp an toàn bảo mật hệ thống thông tin tại Công ty cổ phần giải pháp công nghệ TTC Solutions</t>
  </si>
  <si>
    <t>18D190217</t>
  </si>
  <si>
    <t>Ngô Thế</t>
  </si>
  <si>
    <t>Quốc</t>
  </si>
  <si>
    <t>Thiết kế Cơ sở dữ liệu quản lý thông tin khách hàng cho Công ty TNHH Minh Vũ Group</t>
  </si>
  <si>
    <t>18D190039</t>
  </si>
  <si>
    <t>Phân tích và thiết kế phần mềm quản lý dự án đầu tư tại Công ty Tài chính Cổ phần Tín Việt</t>
  </si>
  <si>
    <t>18D190160</t>
  </si>
  <si>
    <t>Thái</t>
  </si>
  <si>
    <t>Phân tích và thiết kế ứng dụng đặt đồ ăn cho nhân viên của Công ty cổ phần lắp máy và xây dựng điện</t>
  </si>
  <si>
    <t>18D190162</t>
  </si>
  <si>
    <t>Phân tích và thiết kế hệ thống chấm công trực tuyến cho nhân viên của Công ty Cổ phần đầu tư và giải pháp Vietis Hà Nội.</t>
  </si>
  <si>
    <t>18D190042</t>
  </si>
  <si>
    <t>Hoàng Xuân</t>
  </si>
  <si>
    <t>Phân tích và thiết kế hệ thống thông tin quản lý học viên của công ty Việt Hùng Sport</t>
  </si>
  <si>
    <t>18D190104</t>
  </si>
  <si>
    <t>Nguyễn Bích</t>
  </si>
  <si>
    <t>Thuỷ</t>
  </si>
  <si>
    <t>Mô tả, đánh giá và đề xuất hoàn thiện phần mềm quản lý nhân sự tại  Công ty Cổ phần công nghệ và truyền thông Niềm tin</t>
  </si>
  <si>
    <t>18D190166</t>
  </si>
  <si>
    <t>Phân tích và thiết kế hệ thống thông tin quản lý nhân sự tiền lương tại Công ty TNHH Giải pháp Công nghệ Sky Việt Nam</t>
  </si>
  <si>
    <t>18D190047</t>
  </si>
  <si>
    <t>Nghiên cứu đề xuất một số giải pháp nâng cao an toàn bảo mật cho hệ thống thông tin của Công ty TNHH Thương mại và Dịch vụ TSG.</t>
  </si>
  <si>
    <t>18D190051</t>
  </si>
  <si>
    <t>Trâm</t>
  </si>
  <si>
    <t>Phân tích và thiết kế hệ thống thông tin quản lý bán hàng tại Công ty Cổ phần Công nghệ Sapo</t>
  </si>
  <si>
    <t>18D190107</t>
  </si>
  <si>
    <t>Phân tích và thiết kế hệ thống thông tin quản lý nhân sự tại công ty cổ phần Nhanh.vn.</t>
  </si>
  <si>
    <t>18D190171</t>
  </si>
  <si>
    <t>Phân tích và thiết kế hệ thống thông tin quản lý nhân sự tại công ty Monstar Lab Việt Nam</t>
  </si>
  <si>
    <t>18D190231</t>
  </si>
  <si>
    <t>Cao Lê</t>
  </si>
  <si>
    <t>Xây dựng quy trình triển khai phần mềm quản lý dự án tại Công ty Cổ phần môi trường 9 – URENCO 9.</t>
  </si>
  <si>
    <t>18D190173</t>
  </si>
  <si>
    <t>Phân tích và thiết kế phần mềm quản lý quan hệ khách hàng cho công ty Monstar Lab Việt Nam</t>
  </si>
  <si>
    <t>18D190116</t>
  </si>
  <si>
    <t>Vũ Thị Hải</t>
  </si>
  <si>
    <t>Xây dựng phần mềm quản lý OKRs tại công ty cổ phần công nghệ Sapo</t>
  </si>
  <si>
    <t>18D190235</t>
  </si>
  <si>
    <t>Phân tích và thiết kế hệ thống quản lý nhân sự tại Công ty Cổ phần TopCV</t>
  </si>
  <si>
    <t>17D190097</t>
  </si>
  <si>
    <t>Phân tích thiết kế hệ thống quản lý dự án</t>
  </si>
  <si>
    <t>Ths. Nguyễn Quang Trung</t>
  </si>
  <si>
    <t>CÔNG NGHỆ THÔNG TIN</t>
  </si>
  <si>
    <t>TIN HỌC</t>
  </si>
  <si>
    <t>18D190544</t>
  </si>
  <si>
    <t>Bùi Thị Hồng</t>
  </si>
  <si>
    <t>K54SD</t>
  </si>
  <si>
    <t>Ứng dụng hệ thống thông tin CRM trên WorkSpace cho Công ty Cổ phần tư vấn MCI Việt Nam</t>
  </si>
  <si>
    <t>18D190508</t>
  </si>
  <si>
    <t>Lê Thị Huyền</t>
  </si>
  <si>
    <t>Xây dựng hệ thống thông tin bán hàng thông minh có tích hợp trí tuệ nhân tạo tại công ty TNHH xuất nhập khẩu phụ tùng ô tô Ngân Nga</t>
  </si>
  <si>
    <t>18D190526</t>
  </si>
  <si>
    <t>Nghiên cứu giải pháp quản trị hệ thống thông tin CRM tại Công ty Cổ phần Vua Nệm</t>
  </si>
  <si>
    <t>18D190509</t>
  </si>
  <si>
    <t xml:space="preserve">Phân tích và thiết kế hệ thống quản lý nhân sự của Công ty cổ phần Thương mại và Dịch vụ Tiến Thành </t>
  </si>
  <si>
    <t>18D190556</t>
  </si>
  <si>
    <t>Phân tích thiết kế hệ thống thông tin kinh doanh trên nền tảng Web cho Công ty giải pháp Sinnova</t>
  </si>
  <si>
    <t>Ths. Bùi Quang Trường</t>
  </si>
  <si>
    <t>18D190538</t>
  </si>
  <si>
    <t>Xây dựng quy trình triển khai hệ thống quản trị nguồn lực doanh nghiệp (ERP) của BRAVO</t>
  </si>
  <si>
    <t>18D190552</t>
  </si>
  <si>
    <t>Bạch Hà</t>
  </si>
  <si>
    <t>Phân tích và thiết kế hệ thống thông tin quản lý nhân sự cho Công ty công nghệ thông tin VNPT</t>
  </si>
  <si>
    <t>18D190517</t>
  </si>
  <si>
    <t>Phân tích và thiết kế hệ thống thông tin quản lý nhân sự cho Công ty Cổ phần Công nghệ SAPO</t>
  </si>
  <si>
    <t>18D190503</t>
  </si>
  <si>
    <t>Nhữ Kiều</t>
  </si>
  <si>
    <t>Giải pháp quản trị chăm sóc khách hàng cho Công ty OCD</t>
  </si>
  <si>
    <t>18D190532</t>
  </si>
  <si>
    <t>Phân tích và thiết kế hệ thống thông tin quản lý nhân sự cho Công ty TNHH Phân Phối Tiên Tiến</t>
  </si>
  <si>
    <t>18D190507</t>
  </si>
  <si>
    <t>Bùi Thị Kim</t>
  </si>
  <si>
    <t>Cúc</t>
  </si>
  <si>
    <t>Phân tích và thiết kế hệ thống quản lí bán hàng cho công ty cổ phần HTP Pharma</t>
  </si>
  <si>
    <t>18D190540</t>
  </si>
  <si>
    <t>Lại Thị Minh</t>
  </si>
  <si>
    <t>Phân tích và thiết kế hệ thống thông tin quản lý nhân sự tại Công ty cổ phần giải pháp công nghệ TTC Việt Nam</t>
  </si>
  <si>
    <t>18D190545</t>
  </si>
  <si>
    <t>Phạm Thị Hồng</t>
  </si>
  <si>
    <t>Xây dựng hệ thống thông tin quản lý đặt phòng khách sạn CAESAR bằng ngôn ngữ PHP và hệ quản trị MySQL</t>
  </si>
  <si>
    <t>18D190562</t>
  </si>
  <si>
    <t>Khuất Duy</t>
  </si>
  <si>
    <t>Xây dựng Website quản lý bán hàng bằng ngôn ngữ PHP cho công ty Mỹ Anh</t>
  </si>
  <si>
    <t>18D190514</t>
  </si>
  <si>
    <t>Phân tích và thiết kế hệ thống thông tin quản lý dự án tại Công ty cổ phần giải pháp công nghệ Fanxipan Việt nam</t>
  </si>
  <si>
    <t>18D190561</t>
  </si>
  <si>
    <t>Trịnh Thị Huyền</t>
  </si>
  <si>
    <t>Phân tích và thiết kế hệ thống thông tin quản lý tài sản khách hàng trong các dự án của FPT S</t>
  </si>
  <si>
    <t>18D190549</t>
  </si>
  <si>
    <t>Phân tích và thiết kế phần mềm quản lý khách hàng tại công ty Cổ phần Phần mềm BRAVO</t>
  </si>
  <si>
    <t>18D190510</t>
  </si>
  <si>
    <t>Trần Thị Thuỳ</t>
  </si>
  <si>
    <t>Phân tích và thiết kế phần mềm quản lý nhân sự tại công ty thiết kế web TRUST.vn</t>
  </si>
  <si>
    <t>18D190541</t>
  </si>
  <si>
    <t>Phạm Thị Ánh</t>
  </si>
  <si>
    <t xml:space="preserve">Xây dựng Website quản lý đặt phòng khách sạn KOI Resort and Spa Hoi An bằng ngôn ngữ PHP </t>
  </si>
  <si>
    <t>18D190506</t>
  </si>
  <si>
    <t>Đào Viết</t>
  </si>
  <si>
    <t>Phân tích và thiết kế hệ thống thông tin quản lý nhân sự của công ty TNHH Công nghệ giải pháp Phần mềm Việt</t>
  </si>
  <si>
    <t>18D190520</t>
  </si>
  <si>
    <t>Khuất Thị Thu</t>
  </si>
  <si>
    <t>Phân tích và thiết kế hệ thống quản lý nhân sự tại công ty cổ phần MISA</t>
  </si>
  <si>
    <t>18D190530</t>
  </si>
  <si>
    <t>Nguyễn Thành</t>
  </si>
  <si>
    <t>Phân tích và thiết kế hệ thống kinh doanh tại công ty MCI có ứng dụng kĩ thuật học máy trong phân tích dữ liệu khách hàng</t>
  </si>
  <si>
    <t>18D190543</t>
  </si>
  <si>
    <t>Vũ Trung</t>
  </si>
  <si>
    <t>Nhân</t>
  </si>
  <si>
    <t>Phân tích và thiết kế hệ thống quản lý nhân sự cho Công ty Cổ phần Công nghệ Citek</t>
  </si>
  <si>
    <t>18D190542</t>
  </si>
  <si>
    <t>Phân tích và thiết kế phần mềm Quản lý nhân sự tại Thudo Multimedia</t>
  </si>
  <si>
    <t>18D190533</t>
  </si>
  <si>
    <t>Ngô Duy</t>
  </si>
  <si>
    <t>Xây dựng web service (API) cho ứng dụng quản lý bán hàng bằng ngôn ngữ PHP tại FPT Shop</t>
  </si>
  <si>
    <t>18D190516</t>
  </si>
  <si>
    <t>Đinh Thu</t>
  </si>
  <si>
    <t>Phân tích thiết kế phần mềm quản lý nhân sự tại CTCP phần mềm BRAVO</t>
  </si>
  <si>
    <t>18D190555</t>
  </si>
  <si>
    <t>Phân tích thiết kế HTTT quản lý kho hàng tại Công ty cổ  phần Kết nối CargoLink Việt Nam</t>
  </si>
  <si>
    <t>18D190563</t>
  </si>
  <si>
    <t>Xây dựng hệ thống thông tin quản lý kho hàng tại công ty cổ phần công nghệ Sapo</t>
  </si>
  <si>
    <t>18D190537</t>
  </si>
  <si>
    <t>Xây dựng hệ thống thông tin quản lý dự án cho công ty cổ phần công nghệ Sapo</t>
  </si>
  <si>
    <t>18D190519</t>
  </si>
  <si>
    <t>Phân tích thiết kế hệ thống thông tin quản lý nhân sự tại Công ty cổ phần Thương Mại và Đầu Tư Công Nghệ SPS</t>
  </si>
  <si>
    <t>18D190515</t>
  </si>
  <si>
    <t>Nguyễn Thị Tú</t>
  </si>
  <si>
    <t>Hân</t>
  </si>
  <si>
    <t>Phân tích và thiết kế hệ thống thông tin quản lý nhân sự tại Công ty Phần mềm quản lý doanh nghiệp FAST</t>
  </si>
  <si>
    <t>18D190546</t>
  </si>
  <si>
    <t>Nguyễn Lê Thanh</t>
  </si>
  <si>
    <t>PT và thiết kế HTTT quản lý nhân sự của công ty cổ phần phần mềm quản lý doanh nghiệp FAST</t>
  </si>
  <si>
    <t>18D190539</t>
  </si>
  <si>
    <t>Phân tích và thiết kế hệ thống quản trị các giao dịch rủi ro Nextpay Risk cho Ví điện tử Vimo</t>
  </si>
  <si>
    <t>18D190528</t>
  </si>
  <si>
    <t>Lương Đức</t>
  </si>
  <si>
    <t>PTTK phần mềm quản lý nhân sự tại công ty TNHH Thắng Lợi</t>
  </si>
  <si>
    <t>18D190551</t>
  </si>
  <si>
    <t>Nguyễn Nam</t>
  </si>
  <si>
    <t>Thiết kế cơ sở dữ liệu quản lý nhân sự tại Công ty cổ phần Thương mại Gia Phạm</t>
  </si>
  <si>
    <t>18D190502</t>
  </si>
  <si>
    <t>Phân tích và thiết kế phần mềm Quản lý nhân sự tại Công Ty TNHH Wisewires</t>
  </si>
  <si>
    <t>18D190518</t>
  </si>
  <si>
    <t>Ma Thị Thu</t>
  </si>
  <si>
    <t xml:space="preserve">Phân tích và thiết kế hệ thống thông tin quản lý nhân sự của công ty CP Selex Motors </t>
  </si>
  <si>
    <t>18D280035</t>
  </si>
  <si>
    <t>18D280015</t>
  </si>
  <si>
    <t>18D280021</t>
  </si>
  <si>
    <t>18D280027</t>
  </si>
  <si>
    <t>18D280023</t>
  </si>
  <si>
    <t>18D280046</t>
  </si>
  <si>
    <t>18D280020</t>
  </si>
  <si>
    <t>18D280037</t>
  </si>
  <si>
    <t>18D280031</t>
  </si>
  <si>
    <t>18D280005</t>
  </si>
  <si>
    <t>18D280055</t>
  </si>
  <si>
    <t>18D280095</t>
  </si>
  <si>
    <t>18D280064</t>
  </si>
  <si>
    <t>18D280087</t>
  </si>
  <si>
    <t>18D280061</t>
  </si>
  <si>
    <t>18D280067</t>
  </si>
  <si>
    <t>18D280096</t>
  </si>
  <si>
    <t>18D280062</t>
  </si>
  <si>
    <t>18D280082</t>
  </si>
  <si>
    <t>18D280063</t>
  </si>
  <si>
    <t>18D280080</t>
  </si>
  <si>
    <t>18D280086</t>
  </si>
  <si>
    <t>18D280091</t>
  </si>
  <si>
    <t>Ngô Gia</t>
  </si>
  <si>
    <t>Trần Phương</t>
  </si>
  <si>
    <t>Vũ Tuấn</t>
  </si>
  <si>
    <t>Nguyễn Diệu</t>
  </si>
  <si>
    <t>Ngô Xuân</t>
  </si>
  <si>
    <t>Thăng</t>
  </si>
  <si>
    <t>Lê Mai</t>
  </si>
  <si>
    <t>Trịnh Hải</t>
  </si>
  <si>
    <t>Nguyễn Thy</t>
  </si>
  <si>
    <t>Lê Phú</t>
  </si>
  <si>
    <t>Đỗ Trường</t>
  </si>
  <si>
    <t>Thọ</t>
  </si>
  <si>
    <t>Lê</t>
  </si>
  <si>
    <t>Ngô Long Phúc</t>
  </si>
  <si>
    <t>Ngô Quốc</t>
  </si>
  <si>
    <t>Phan Thị Thúy</t>
  </si>
  <si>
    <t>Trần Dương Minh</t>
  </si>
  <si>
    <t>K54HC1</t>
  </si>
  <si>
    <t>Quản lý tài chính của Viện Sử học Việt Nam</t>
  </si>
  <si>
    <t>ThS. Nguyễn Thuỳ Linh</t>
  </si>
  <si>
    <t>Quản lý vốn đầu tư xây dựng cơ bản tại Ban quản lý dự án đầu tư xây dựng quận Nam Từ Liêm, thành phố Hà Nội</t>
  </si>
  <si>
    <t>TS. Vũ Xuân Dũng</t>
  </si>
  <si>
    <t>Quản lý thuế giá trị gia tăng đối với các doanh nghiệp ngoài quốc doanh của Chi cục Thuế khu vực Sông Công - Đại Từ, tỉnh Thái Nguyên</t>
  </si>
  <si>
    <t>Quản lý thuế giá trị gia tăng đối với doanh nghiệp tại Cục Hải quan Thành phố Hồ Chí Minh</t>
  </si>
  <si>
    <t>TS. Lê Hà Trang</t>
  </si>
  <si>
    <t>Quản lý tài chính của Trung tâm Kiểm soát bệnh tật tỉnh Nam Định</t>
  </si>
  <si>
    <t>Quản lý thu ngân sách nhà nước của UBND huyện Xuân Trường, tỉnh Nam Định</t>
  </si>
  <si>
    <t>TS. Đỗ Thị Diên</t>
  </si>
  <si>
    <t>Quản lý chi thường xuyên ngân sách nhà nước của UBND phường Nhật Tân, Tây Hồ, Hà Nội</t>
  </si>
  <si>
    <t>Quản lý ngân sách nhà nước của UBND huyện Xuân Trường, tỉnh Nam Định</t>
  </si>
  <si>
    <t>Quản lý tài chính của Sở Khoa học và Công nghệ Yên Bái</t>
  </si>
  <si>
    <t>TS. Nguyễn Thanh Huyền</t>
  </si>
  <si>
    <t>Quản lý thuế giá trị gia tăng đối với các doanh nghiệp của Cục thuế thành phố Hà Nội</t>
  </si>
  <si>
    <t>K54HC2</t>
  </si>
  <si>
    <t>Quản lý tài chính của Bệnh viện Y học cổ truyền Bộ Công an</t>
  </si>
  <si>
    <t>TS. Nguyễn Thị Minh Hạnh</t>
  </si>
  <si>
    <t>Quản lý thu ngân sách nhà nước của UBND Quận Hà Đông, Thành phố Hà Nội</t>
  </si>
  <si>
    <t>Quản lý tài chính của UBND xã Minh Quang, huyện Vũ Thư, tỉnh Thái Bình</t>
  </si>
  <si>
    <t>PGS.TS. Lê Thị Kim Nhung</t>
  </si>
  <si>
    <t>Quản lý thuế giá trị gia tăng đối với doanh nghiệp tại Chi cục thuế Thành phố Bắc Ninh, tỉnh Bắc Ninh</t>
  </si>
  <si>
    <t>Quản lý tài chính của Văn phòng Trung Ương Đoàn thanh niên cộng sản Hồ Chí Minh</t>
  </si>
  <si>
    <t>TS. Vũ Xuân Thuỷ</t>
  </si>
  <si>
    <t>Quản lý chi thường xuyên từ nguồn ngân sách nhà nước của UBND huyện Yên Mô, tỉnh Ninh Bình</t>
  </si>
  <si>
    <t>Quản lý thu thuế TNCN tại Chi cục Thuế khu vực Thọ Xuân - Thường Xuân, tỉnh Thanh Hoá</t>
  </si>
  <si>
    <t>Quản lý tài chính của UBND phường Cửa Nam, quận Hoàn Kiếm, thành phố Hà Nội</t>
  </si>
  <si>
    <t>Quản lý nợ thuế tại Chi cục thuế Quận Hà Đông - Hà Nội</t>
  </si>
  <si>
    <t>Quản lý chi thường xuyên từ nguồn vốn NSNN của Văn phòng Trung ương Đoàn thanh niên cộng sản Hồ Chí Minh</t>
  </si>
  <si>
    <t>Quản lý ngân sách nhà nước của Thành phố Tam Điệp</t>
  </si>
  <si>
    <t>Quản lý chi thường xuyên ngân sách nhà nước của UBND xã Hồi Xuân, huyện Quan Hoá, tỉnh Thanh Hoá</t>
  </si>
  <si>
    <t>Quản lý tài chính của UBND phường Ngọc Hà, quận Ba Đình, thành phố Hà Nội</t>
  </si>
  <si>
    <t>TÀI CHÍNH CÔNG</t>
  </si>
  <si>
    <t>15D180091</t>
  </si>
  <si>
    <t>17D180150</t>
  </si>
  <si>
    <t>18D180023</t>
  </si>
  <si>
    <t>18D180046</t>
  </si>
  <si>
    <t>18D180035</t>
  </si>
  <si>
    <t>Hợp</t>
  </si>
  <si>
    <t>Lương Thị Hồng</t>
  </si>
  <si>
    <t>K53H2</t>
  </si>
  <si>
    <t>Chất lượng tín dụng của Ngân hàng TMCP An Bình – Chi nhánh Hà Nội – PGD An Khánh</t>
  </si>
  <si>
    <t>TS. Lê Thanh Huyền</t>
  </si>
  <si>
    <t>K53H3</t>
  </si>
  <si>
    <t>Chất lượng cho vay của Ngân hàng Phát triển Nông thôn Việt Nam chi nhánh Đông Hà Nội</t>
  </si>
  <si>
    <t>K54H1</t>
  </si>
  <si>
    <t>Huy động vốn tiền gửi của NHTMCP An Bình-Chi nhánh Hà Nội, phòng giao dịch Trần Đăng Ninh</t>
  </si>
  <si>
    <t>ThS. Trần Thị Thu Trang</t>
  </si>
  <si>
    <t>Huy động vốn tiền gửi từ khách hàng cá nhân tại Ngân hàng Thương mại TNHH MTV Dầu khí toàn cầu - Phòng giao dịch Hoàng Quốc Việt</t>
  </si>
  <si>
    <t>Cho vay khách hàng cá nhân của Ngân hàng Thương mại Cổ phần Quân Đội - Chi nhánh Hoàng Quốc Việt</t>
  </si>
  <si>
    <t>17D180038</t>
  </si>
  <si>
    <t>18D180034</t>
  </si>
  <si>
    <t>18D180062</t>
  </si>
  <si>
    <t>18D180102</t>
  </si>
  <si>
    <t>18D180091</t>
  </si>
  <si>
    <t>18D180162</t>
  </si>
  <si>
    <t>18D180168</t>
  </si>
  <si>
    <t>18D180151</t>
  </si>
  <si>
    <t>18D180181</t>
  </si>
  <si>
    <t>18D180213</t>
  </si>
  <si>
    <t>18D180222</t>
  </si>
  <si>
    <t>18D180228</t>
  </si>
  <si>
    <t>18D180269</t>
  </si>
  <si>
    <t>18D180255</t>
  </si>
  <si>
    <t>18D180277</t>
  </si>
  <si>
    <t>18D180052</t>
  </si>
  <si>
    <t>18D180005</t>
  </si>
  <si>
    <t>18D180042</t>
  </si>
  <si>
    <t>18D180004</t>
  </si>
  <si>
    <t>18D180094</t>
  </si>
  <si>
    <t>18D180097</t>
  </si>
  <si>
    <t>18D180100</t>
  </si>
  <si>
    <t>18D180063</t>
  </si>
  <si>
    <t>18D180107</t>
  </si>
  <si>
    <t>17D180002</t>
  </si>
  <si>
    <t>Cao Thị Phương</t>
  </si>
  <si>
    <t>Nguyễn Thái Phương</t>
  </si>
  <si>
    <t>Phan Kim</t>
  </si>
  <si>
    <t>Hoàng Thủy</t>
  </si>
  <si>
    <t>Đinh Thị Phương</t>
  </si>
  <si>
    <t>Ngô Thị</t>
  </si>
  <si>
    <t>Hoàng Hà Thu</t>
  </si>
  <si>
    <t>Trà</t>
  </si>
  <si>
    <t>Lê Thị Mai</t>
  </si>
  <si>
    <t>Nguyễn Hồng</t>
  </si>
  <si>
    <t>Nguyễn Lê Nam</t>
  </si>
  <si>
    <t>Quý</t>
  </si>
  <si>
    <t>Đỗ Thị Phương</t>
  </si>
  <si>
    <t>Đỗ Duy</t>
  </si>
  <si>
    <t>K53H1</t>
  </si>
  <si>
    <t>Phân tích tài chính công ty Cổ Phần Đầu Tư và Thương Mại Thịnh Phát Hà Nội</t>
  </si>
  <si>
    <t>Ths. Đặng Thu Trang</t>
  </si>
  <si>
    <t>Phân tích tài chính công ty TNHH sản xuất thương mại và địch vụ Hải Linh</t>
  </si>
  <si>
    <t>K54H2</t>
  </si>
  <si>
    <t>Quản trị tài sản ngắn hạn của Công ty TNHH Hải Anh</t>
  </si>
  <si>
    <t>Ths. Ngô Thùy Dung</t>
  </si>
  <si>
    <t>Phân tích tài chính công ty TNHH Dịch Vụ Thương Mại Điện Tử IDO</t>
  </si>
  <si>
    <t>Ths. Nguyễn Việt Bình</t>
  </si>
  <si>
    <t>Phát triển kinh doanh bảo hiểm nhân thọ tại Công ty TNHH Manulife Vietnam Khu vực HN100 vùng Ba Đình</t>
  </si>
  <si>
    <t>K54H3</t>
  </si>
  <si>
    <t>Phân tích tài chính Công ty Đầu tư TNHH Bất động sản Golden Land</t>
  </si>
  <si>
    <t>Ths. Nguyễn Thị Liên Hương</t>
  </si>
  <si>
    <t>Phân tích tài chính Công ty TNHH Thương mại và dịch vụ 3S Việt Nam</t>
  </si>
  <si>
    <t>Phân tích tài chính công ty Cổ phần Delikost</t>
  </si>
  <si>
    <t>K54H4</t>
  </si>
  <si>
    <t>Quản trị hàng tồn kho của Công ty TNHH Midori Apparel Việt Nam</t>
  </si>
  <si>
    <t>Ths. Bùi Tuấn Minh</t>
  </si>
  <si>
    <t>Phát triển kinh doanh bảo hiểm phi nhân thọ dành cho khách hàng cá nhân của Tổng công ty Cổ phần Bảo hiểm Bưu điện PTI</t>
  </si>
  <si>
    <t>Ths. Đàm Thị Thanh Huyền</t>
  </si>
  <si>
    <t>Phân tích tài chính công ty cổ phần TK&amp;XD Thành Công</t>
  </si>
  <si>
    <t>Phân tích tài chính Công ty cổ phần thương mại đầu tư đô thị Đồng Tiến</t>
  </si>
  <si>
    <t>Ths. Ngô Thị Ngọc</t>
  </si>
  <si>
    <t>K54H5</t>
  </si>
  <si>
    <t>Phân tích tình hình hoạt động tài chính của Công ty TNHH tư vấn doanh nghiệp Q&amp;T</t>
  </si>
  <si>
    <t>Quản trị hàng tồn kho của Công ty TNHH Công nghệ In và bao bì Việt Đức</t>
  </si>
  <si>
    <t>Ths. Nguyễn Minh Nhật Linh</t>
  </si>
  <si>
    <t>Phân tích tài chính Công ty TNHH Một thành viên Hoàng Hôn Biển</t>
  </si>
  <si>
    <t>Ths. Nguyễn Ngọc Khánh Linh</t>
  </si>
  <si>
    <t>Phát triển cho vay khách hàng doanh nghiệp tại Ngân hàng Thương mại Cổ phần Nam Á, Chi nhánh Hà nội, Phòng giao dịch Cầu giấy</t>
  </si>
  <si>
    <t>Ts. Nguyễn Thị Minh Thảo</t>
  </si>
  <si>
    <t>Phát triển cho vay khách hàng cá nhân tại Ngân hàng Thương mại Cổ phần An Bình, Chi nhánh Tây Hà nội</t>
  </si>
  <si>
    <t>Quản trị rủi ro tín dụng trong cho vay khách hàng cá nhân tại Ngân hàng Thương mại Cổ phần Quân Đội - Chi nhánh Sở Giao Dịch 3</t>
  </si>
  <si>
    <t>Tăng cường huy động vốn tiền gửi khách hàng cá nhân tại Ngân hàng Nông nghiệp và Phát triển nông thôn Việt Nam - chi nhánh Đông Hà Nội</t>
  </si>
  <si>
    <t>TS. Đỗ Phương  Thảo</t>
  </si>
  <si>
    <t xml:space="preserve"> Phát triển cho vay khách hàng cá nhân tại ngân hàng TMCP Quốc tế Việt Nam - Chi nhánh Hà Nội - PGD Nguyễn Tuân </t>
  </si>
  <si>
    <t>Phát triển cho vay khách hàng cá nhân tại ngân hàng TMCP Việt Nam Thịnh Vượng - Chi nhánh Láng Hạ</t>
  </si>
  <si>
    <t>Phát triển cho vay mua ô tô tại Ngân hàng TMCP Quốc tế Việt Nam - Chi nhánh Hà Nội - PGD Nguyễn Tuân</t>
  </si>
  <si>
    <t>PGS,TS. Phạm Tuấn Anh</t>
  </si>
  <si>
    <t>Phát triển cho vay khách hàng cá nhân tại Ngân hàng TMCP Tiên Phong - Trung tâm bán Miền Bắc 2</t>
  </si>
  <si>
    <t>Đẩy mạnh huy động vốn tiền gửi tiết kiệm cá nhân tại Ngân hàng TMCP An Bình Chi nhánh Hà Nội - PGD Nguyễn Chánh</t>
  </si>
  <si>
    <t>Phân tích tài chính tại công ty TNHH TM Tiến Phát</t>
  </si>
  <si>
    <t>QUẢN TRỊ TÀI CHÍNH</t>
  </si>
  <si>
    <t>18D180061</t>
  </si>
  <si>
    <t>18D180095</t>
  </si>
  <si>
    <t>18D180147</t>
  </si>
  <si>
    <t>18D180136</t>
  </si>
  <si>
    <t>18D180148</t>
  </si>
  <si>
    <t>18D180138</t>
  </si>
  <si>
    <t>18D180166</t>
  </si>
  <si>
    <t>18D180169</t>
  </si>
  <si>
    <t>18D180172</t>
  </si>
  <si>
    <t>18D180160</t>
  </si>
  <si>
    <t>18D180195</t>
  </si>
  <si>
    <t>18D180224</t>
  </si>
  <si>
    <t>18D180207</t>
  </si>
  <si>
    <t>18D180230</t>
  </si>
  <si>
    <t>18D180219</t>
  </si>
  <si>
    <t>18D180209</t>
  </si>
  <si>
    <t>18D180226</t>
  </si>
  <si>
    <t>18D180214</t>
  </si>
  <si>
    <t>18D180217</t>
  </si>
  <si>
    <t>18D180234</t>
  </si>
  <si>
    <t>18D180188</t>
  </si>
  <si>
    <t>18D180286</t>
  </si>
  <si>
    <t>18D180275</t>
  </si>
  <si>
    <t>18D180287</t>
  </si>
  <si>
    <t>18D180248</t>
  </si>
  <si>
    <t>18D180285</t>
  </si>
  <si>
    <t>Trần Nhật</t>
  </si>
  <si>
    <t>Lâm Đình</t>
  </si>
  <si>
    <t>Phạm Minh</t>
  </si>
  <si>
    <t>Đào Minh</t>
  </si>
  <si>
    <t>Lê Thị Phương</t>
  </si>
  <si>
    <t>Bùi Như</t>
  </si>
  <si>
    <t>Vũ Nguyễn Minh</t>
  </si>
  <si>
    <t>Trần Thị Mỹ</t>
  </si>
  <si>
    <t>Hoàng Thị Huyền</t>
  </si>
  <si>
    <t>Đinh Thị Hà</t>
  </si>
  <si>
    <t>Vũ Hồng</t>
  </si>
  <si>
    <t>Chu Nam</t>
  </si>
  <si>
    <t>Phạm Nguyễn Hoàng</t>
  </si>
  <si>
    <t>Hồ Linh</t>
  </si>
  <si>
    <t>Nguyễn Nguyệt</t>
  </si>
  <si>
    <t>Nguyễn Phạm Thu</t>
  </si>
  <si>
    <t>Trần Thùy</t>
  </si>
  <si>
    <t>Hoàng Đăng</t>
  </si>
  <si>
    <t>Thịnh</t>
  </si>
  <si>
    <t>Phát triển cho vay khách hàng doanh nghiệp tại Ngân hàng TMCP Công thương Việt Nam - Chi nhánh Thị xã Phú Thọ</t>
  </si>
  <si>
    <t>TS. Phùng Việt Hà</t>
  </si>
  <si>
    <t>Cho vay khách hàng cá nhân tại Ngân hàng TMCP Hàng Hải Việt Nam - Chi nhánh Đống Đa</t>
  </si>
  <si>
    <t>Phát triển cho vay khách hàng cá nhân tại Công ty tài chính TNHH MTV Shinhan Việt Nam, chi nhánh Nam Từ Liêm</t>
  </si>
  <si>
    <t>Huy động tiền gửi khách hàng cá nhân tại Ngân hàng TMCP Kỹ Thương Việt Nam- Chi nhánh Thăng Long, Phòng giao dịch Khương Mai</t>
  </si>
  <si>
    <t>PGS,TS. Nguyễn Thị Phương Liên</t>
  </si>
  <si>
    <t>Phát triển cho vay tại Ngân hàng TMCP Tiên Phong – Chi nhánh Hà Nội</t>
  </si>
  <si>
    <t>Hoạt động môi giới tại Công ty Cổ phần Chứng khoán MB- Chi nhánh Hà Nội</t>
  </si>
  <si>
    <t>Huy động vốn tiền gửi tại Ngân hàng TMCP An Bình, Chi  nhánh Hà Nội, Phòng giao dịch Tây Hà Nội</t>
  </si>
  <si>
    <t>PGS,TS. Nguyễn Thu Thủy</t>
  </si>
  <si>
    <t>Rủi ro tín dụng trong hoạt động cho vay tại Ngân hàng TMCP Á Châu - Chi nhánh Hà Thành, Phòng giao dịch Xuân Thủy</t>
  </si>
  <si>
    <t>Cho vay khách hàng cá nhân tại Ngân hàng TMCP Á Châu - CN Hà Thành - Phòng giao dịch Xuân Thủy</t>
  </si>
  <si>
    <t>TS. Đặng Thị Minh Nguyệt</t>
  </si>
  <si>
    <t>Quản trị rủi ro tín dụng trong cho vay khách hàng cá nhân tại Ngân hàng Nông nghiệp và Phát triển Nông thôn – Chi nhánh thị xã Duy Tiên.</t>
  </si>
  <si>
    <t>Mở rộng cho vay  khách hàng cá nhân tại Ngân hàng TMCP Quân đội- Chi nhánh Trần Duy Hưng</t>
  </si>
  <si>
    <t>TS. Đinh Thị 
Phương Anh</t>
  </si>
  <si>
    <t>Cho vay khách hàng cá nhân tại Ngân hàng TMCP Quân đội- Chi nhánh Sở giao dịch 3.</t>
  </si>
  <si>
    <t>Ths. Lê Nam Long</t>
  </si>
  <si>
    <t>Huy động tiền gửi khách hàng doanh nghiệp tại Ngân hàng thương mại cổ phần Á Châu- Chi nhánh Hà Nội, Phòng giao dịch Văn Quán</t>
  </si>
  <si>
    <t>Phát triển dịch vụ môi giới chứng khoán tại Công ty Cổ phần Chứng khoán MB– Chi nhánh Hà Nội</t>
  </si>
  <si>
    <t>Phát triển dịch vụ cho vay khách hàng doanh nghiệp tại Ngân hàng Thương mại cổ phần Công Thương Việt Nam</t>
  </si>
  <si>
    <t>TS. Vũ Ngọc Diệp</t>
  </si>
  <si>
    <t>Phát triển dịch vụ thẻ tại Ngân hàng TMCP Quân Đội- Chi nhánh Gia Lâm</t>
  </si>
  <si>
    <t xml:space="preserve">Quản trị rủi ro tín dụng hoạt động cho vay tại  Ngân hàng TMCP Liên Việt- Chi nhánh Thăng Long </t>
  </si>
  <si>
    <t>Dịch vụ thẻ tại Ngân hàng TMCP Công Thương Việt Nam – CN Quang Minh, Phòng giao dịch Mê Linh Plaza</t>
  </si>
  <si>
    <t>TS. Nguyễn Thanh
 Phương</t>
  </si>
  <si>
    <t>Rủi ro tín dụng trong cho vay tại Ngân hàng TMCP Sài Gòn – Hà Nội- Chi nhánh Ba Đình, Phòng giao dịch Giảng Võ</t>
  </si>
  <si>
    <t>Xử lý nợ xấu tại Ngân hàng phát triển Việt Nam - Chi nhánh Khu vực Bắc Đông Bắc</t>
  </si>
  <si>
    <t>Cho vay khách hàng cá nhân tại Ngân
hàng TMCP Bắc Á – Chi nhánh Thăng Long, Phòng giao dịch Đại La</t>
  </si>
  <si>
    <t>Ths. Đặng Thị Lan Phương</t>
  </si>
  <si>
    <t>Huy động vốn tại Ngân hàng TMCP Tiên Phong- Chi nhánh Cầu Giấy</t>
  </si>
  <si>
    <t>Huy động tiền gửi KHCN  tại Ngân hàng TMCP Quân Đội - Chi nhánh Hải Phòng, Phòng giao dịch Trần Nguyên Hãn</t>
  </si>
  <si>
    <t>Bảo đảm tiền vay trong cho vay tại Ngân hàng Nông nghiệp và Phát triển Nông thôn Việt Nam - Chi nhánh huyện Hoa Lư</t>
  </si>
  <si>
    <t>Ths. Lê Đức Tố</t>
  </si>
  <si>
    <t>Mở rộng cho vay khách hàng cá nhân tại NHTMCP Hàng Hải Việt Nam- Chi nhánh  Hà Nội, Phòng giao dịch Hồ Gươm</t>
  </si>
  <si>
    <t>Thẩm định tín dụng khách hàng
cá nhân tại  Công ty tài chính TNHH MTV Shinhan Việt Nam - Chi nhánh Nam Từ Liêm</t>
  </si>
  <si>
    <t>NGÂN HÀNG VÀ THỊ TRƯỜNG TÀI CHÍNH</t>
  </si>
  <si>
    <t>17D170204</t>
  </si>
  <si>
    <t>Lương Bình</t>
  </si>
  <si>
    <t>K53N4</t>
  </si>
  <si>
    <t>18D170035</t>
  </si>
  <si>
    <t>K54N1</t>
  </si>
  <si>
    <t>18D170015</t>
  </si>
  <si>
    <t>18D170032</t>
  </si>
  <si>
    <t>Trương Thị Hồng</t>
  </si>
  <si>
    <t>18D170012</t>
  </si>
  <si>
    <t>Lưu Thu</t>
  </si>
  <si>
    <t>18D170024</t>
  </si>
  <si>
    <t>18D170001</t>
  </si>
  <si>
    <t>18D170041</t>
  </si>
  <si>
    <t>18D170044</t>
  </si>
  <si>
    <t>18D170021</t>
  </si>
  <si>
    <t>18D170038</t>
  </si>
  <si>
    <t>Võ Thị</t>
  </si>
  <si>
    <t>Thơm</t>
  </si>
  <si>
    <t>18D170004</t>
  </si>
  <si>
    <t>18D170018</t>
  </si>
  <si>
    <t>Đặng Văn</t>
  </si>
  <si>
    <t>Huỳnh</t>
  </si>
  <si>
    <t>18D170007</t>
  </si>
  <si>
    <t>Lê Thị Mỹ</t>
  </si>
  <si>
    <t>18D170027</t>
  </si>
  <si>
    <t>18D170010</t>
  </si>
  <si>
    <t>18D170030</t>
  </si>
  <si>
    <t>18D170033</t>
  </si>
  <si>
    <t>18D170016</t>
  </si>
  <si>
    <t>Lương Thị</t>
  </si>
  <si>
    <t>18D170003</t>
  </si>
  <si>
    <t>Tạ Thị Phương</t>
  </si>
  <si>
    <t>18D170006</t>
  </si>
  <si>
    <t>Đoàn Ngọc</t>
  </si>
  <si>
    <t>18D170009</t>
  </si>
  <si>
    <t>18D170023</t>
  </si>
  <si>
    <t>Đặng Kim</t>
  </si>
  <si>
    <t>18D170046</t>
  </si>
  <si>
    <t>Bùi Hoài</t>
  </si>
  <si>
    <t>18D170020</t>
  </si>
  <si>
    <t>18D170040</t>
  </si>
  <si>
    <t>Vũ Anh</t>
  </si>
  <si>
    <t>18D170008</t>
  </si>
  <si>
    <t>Vũ Thị Quỳnh</t>
  </si>
  <si>
    <t>18D170011</t>
  </si>
  <si>
    <t>18D170028</t>
  </si>
  <si>
    <t>Dương Thị Huyền</t>
  </si>
  <si>
    <t>18D170031</t>
  </si>
  <si>
    <t>18D170002</t>
  </si>
  <si>
    <t>18D170005</t>
  </si>
  <si>
    <t>18D170022</t>
  </si>
  <si>
    <t>Tạ Hải</t>
  </si>
  <si>
    <t>18D170025</t>
  </si>
  <si>
    <t>18D170061</t>
  </si>
  <si>
    <t>Nguyễn Thị Mỹ</t>
  </si>
  <si>
    <t>K54N2</t>
  </si>
  <si>
    <t>18D170081</t>
  </si>
  <si>
    <t>Đỗ Hồng</t>
  </si>
  <si>
    <t>18D170058</t>
  </si>
  <si>
    <t>18D170090</t>
  </si>
  <si>
    <t>Nguyễn Vũ Anh</t>
  </si>
  <si>
    <t>18D170067</t>
  </si>
  <si>
    <t>18D170064</t>
  </si>
  <si>
    <t>18D170073</t>
  </si>
  <si>
    <t>Đặng Thị Hương</t>
  </si>
  <si>
    <t>18D170053</t>
  </si>
  <si>
    <t>18D170093</t>
  </si>
  <si>
    <t>18D170076</t>
  </si>
  <si>
    <t>Hà Thị Hương</t>
  </si>
  <si>
    <t>18D170085</t>
  </si>
  <si>
    <t>Thanh</t>
  </si>
  <si>
    <t>18D170062</t>
  </si>
  <si>
    <t>18D170052</t>
  </si>
  <si>
    <t>18D170072</t>
  </si>
  <si>
    <t>18D170092</t>
  </si>
  <si>
    <t>Lê Huyền</t>
  </si>
  <si>
    <t>18D170095</t>
  </si>
  <si>
    <t>Tuyết</t>
  </si>
  <si>
    <t>18D170063</t>
  </si>
  <si>
    <t>Vũ Thái</t>
  </si>
  <si>
    <t>18D170066</t>
  </si>
  <si>
    <t>18D170074</t>
  </si>
  <si>
    <t>Hồ Khánh</t>
  </si>
  <si>
    <t>18D170077</t>
  </si>
  <si>
    <t>Đinh Ngọc Chi</t>
  </si>
  <si>
    <t>18D170094</t>
  </si>
  <si>
    <t>Đỗ Thị Ngọc</t>
  </si>
  <si>
    <t>18D170097</t>
  </si>
  <si>
    <t>Phan Thị</t>
  </si>
  <si>
    <t>18D170051</t>
  </si>
  <si>
    <t>Mai Thị Bình</t>
  </si>
  <si>
    <t>18D170071</t>
  </si>
  <si>
    <t>18D170091</t>
  </si>
  <si>
    <t>18D170101</t>
  </si>
  <si>
    <t>Cao Thị Kim</t>
  </si>
  <si>
    <t>K54N3</t>
  </si>
  <si>
    <t>18D170127</t>
  </si>
  <si>
    <t>Mừng</t>
  </si>
  <si>
    <t>18D170121</t>
  </si>
  <si>
    <t>Hoàng Hương</t>
  </si>
  <si>
    <t>18D170144</t>
  </si>
  <si>
    <t>Trần Thị Lan</t>
  </si>
  <si>
    <t>18D170124</t>
  </si>
  <si>
    <t>18D170133</t>
  </si>
  <si>
    <t>18D170110</t>
  </si>
  <si>
    <t>Quách Thị Thu</t>
  </si>
  <si>
    <t>18D170130</t>
  </si>
  <si>
    <t>18D170139</t>
  </si>
  <si>
    <t>Hồ Hoàng Thanh</t>
  </si>
  <si>
    <t>18D170119</t>
  </si>
  <si>
    <t>Trịnh Thị Mai</t>
  </si>
  <si>
    <t>18D170142</t>
  </si>
  <si>
    <t>Nguyễn Thuỳ</t>
  </si>
  <si>
    <t>18D170136</t>
  </si>
  <si>
    <t>18D170116</t>
  </si>
  <si>
    <t>18D170145</t>
  </si>
  <si>
    <t>18D170122</t>
  </si>
  <si>
    <t>Hoàng Thị Mai</t>
  </si>
  <si>
    <t>18D170125</t>
  </si>
  <si>
    <t>Trần Thị Thùy</t>
  </si>
  <si>
    <t>18D170102</t>
  </si>
  <si>
    <t>18D170128</t>
  </si>
  <si>
    <t>Mạch Thị Kim</t>
  </si>
  <si>
    <t>18D170115</t>
  </si>
  <si>
    <t>18D170118</t>
  </si>
  <si>
    <t>Lưu Thị</t>
  </si>
  <si>
    <t>18D170135</t>
  </si>
  <si>
    <t>18D170138</t>
  </si>
  <si>
    <t>18D170132</t>
  </si>
  <si>
    <t>18D170146</t>
  </si>
  <si>
    <t>Doãn Lan</t>
  </si>
  <si>
    <t>18D170103</t>
  </si>
  <si>
    <t>18D170117</t>
  </si>
  <si>
    <t>18D170120</t>
  </si>
  <si>
    <t>18D170140</t>
  </si>
  <si>
    <t>18D170143</t>
  </si>
  <si>
    <t>Trần Thị Thanh</t>
  </si>
  <si>
    <t>18D170111</t>
  </si>
  <si>
    <t>18D170114</t>
  </si>
  <si>
    <t>18D170131</t>
  </si>
  <si>
    <t>Nguyễn Thị Cẩm</t>
  </si>
  <si>
    <t>18D170137</t>
  </si>
  <si>
    <t>Thoa</t>
  </si>
  <si>
    <t>18D170188</t>
  </si>
  <si>
    <t>K54N4</t>
  </si>
  <si>
    <t>18D170168</t>
  </si>
  <si>
    <t>18D170171</t>
  </si>
  <si>
    <t>18D170174</t>
  </si>
  <si>
    <t>Phạm Diệu</t>
  </si>
  <si>
    <t>18D170154</t>
  </si>
  <si>
    <t>Bách</t>
  </si>
  <si>
    <t>18D170194</t>
  </si>
  <si>
    <t>Trịnh Lan</t>
  </si>
  <si>
    <t>18D170157</t>
  </si>
  <si>
    <t>Đông</t>
  </si>
  <si>
    <t>18D170177</t>
  </si>
  <si>
    <t>18D170186</t>
  </si>
  <si>
    <t>18D170166</t>
  </si>
  <si>
    <t>18D170163</t>
  </si>
  <si>
    <t>18D170183</t>
  </si>
  <si>
    <t>18D170189</t>
  </si>
  <si>
    <t>18D170195</t>
  </si>
  <si>
    <t>Tươi</t>
  </si>
  <si>
    <t>18D170172</t>
  </si>
  <si>
    <t>18D170152</t>
  </si>
  <si>
    <t>Đồng Vân</t>
  </si>
  <si>
    <t>18D170170</t>
  </si>
  <si>
    <t>18D170169</t>
  </si>
  <si>
    <t>Vũ Thị Mai</t>
  </si>
  <si>
    <t>18D170159</t>
  </si>
  <si>
    <t>18D170165</t>
  </si>
  <si>
    <t>Nguyễn Thị</t>
  </si>
  <si>
    <t>Hồng</t>
  </si>
  <si>
    <t>18D170179</t>
  </si>
  <si>
    <t>Dương Bích</t>
  </si>
  <si>
    <t>18D170182</t>
  </si>
  <si>
    <t>Ngô Thị Kim</t>
  </si>
  <si>
    <t>18D170185</t>
  </si>
  <si>
    <t>18D170153</t>
  </si>
  <si>
    <t>18D170156</t>
  </si>
  <si>
    <t>Hoàng Thị Kim</t>
  </si>
  <si>
    <t>18D170173</t>
  </si>
  <si>
    <t>Hà Thùy</t>
  </si>
  <si>
    <t>18D170176</t>
  </si>
  <si>
    <t>Phạm Thị Hải</t>
  </si>
  <si>
    <t>18D170196</t>
  </si>
  <si>
    <t>18D170193</t>
  </si>
  <si>
    <t>18D170164</t>
  </si>
  <si>
    <t>18D170167</t>
  </si>
  <si>
    <t>18D170184</t>
  </si>
  <si>
    <t>Từ Thị Diễm</t>
  </si>
  <si>
    <t>18D170187</t>
  </si>
  <si>
    <t>Thơi</t>
  </si>
  <si>
    <t>18D170190</t>
  </si>
  <si>
    <t>Lê Thị Quỳnh</t>
  </si>
  <si>
    <t>18D170155</t>
  </si>
  <si>
    <t>Cương</t>
  </si>
  <si>
    <t>18D170158</t>
  </si>
  <si>
    <t>18D170161</t>
  </si>
  <si>
    <t>18D170178</t>
  </si>
  <si>
    <t>18D170181</t>
  </si>
  <si>
    <t>Tào Thị Hồng</t>
  </si>
  <si>
    <t>18D170235</t>
  </si>
  <si>
    <t>K54N5</t>
  </si>
  <si>
    <t>18D170215</t>
  </si>
  <si>
    <t>Hứa Thị Bích</t>
  </si>
  <si>
    <t>18D170212</t>
  </si>
  <si>
    <t>18D170238</t>
  </si>
  <si>
    <t>18D170241</t>
  </si>
  <si>
    <t>18D170201</t>
  </si>
  <si>
    <t>18D170221</t>
  </si>
  <si>
    <t>Đặng Thảo</t>
  </si>
  <si>
    <t>18D170244</t>
  </si>
  <si>
    <t>Nguyễn Khắc</t>
  </si>
  <si>
    <t>18D170204</t>
  </si>
  <si>
    <t>Bùi Thị Xoan</t>
  </si>
  <si>
    <t>Bắc</t>
  </si>
  <si>
    <t>18D170233</t>
  </si>
  <si>
    <t>18D170213</t>
  </si>
  <si>
    <t>18D170227</t>
  </si>
  <si>
    <t>Hoàng Thị Ngọc</t>
  </si>
  <si>
    <t>18D170210</t>
  </si>
  <si>
    <t>18D170239</t>
  </si>
  <si>
    <t>Tạ Thị Bích</t>
  </si>
  <si>
    <t>18D170219</t>
  </si>
  <si>
    <t>18D170236</t>
  </si>
  <si>
    <t>18D170216</t>
  </si>
  <si>
    <t>Đặng Thị Mỹ</t>
  </si>
  <si>
    <t>18D170206</t>
  </si>
  <si>
    <t>18D170209</t>
  </si>
  <si>
    <t>18D170226</t>
  </si>
  <si>
    <t>18D170229</t>
  </si>
  <si>
    <t>Phạm Thị Thảo</t>
  </si>
  <si>
    <t>18D170217</t>
  </si>
  <si>
    <t>18D170220</t>
  </si>
  <si>
    <t>18D170240</t>
  </si>
  <si>
    <t>Nguyễn Thị Thuỷ</t>
  </si>
  <si>
    <t>18D170211</t>
  </si>
  <si>
    <t>18D170234</t>
  </si>
  <si>
    <t>17D170258</t>
  </si>
  <si>
    <t>Đoàn Diệu</t>
  </si>
  <si>
    <t>17D170269</t>
  </si>
  <si>
    <t>Hoàng Thị Thanh</t>
  </si>
  <si>
    <t>18D170205</t>
  </si>
  <si>
    <t>18D170222</t>
  </si>
  <si>
    <t>Vũ Nhật</t>
  </si>
  <si>
    <t>18D170225</t>
  </si>
  <si>
    <t>Vương Thị Mỹ</t>
  </si>
  <si>
    <t>18D170228</t>
  </si>
  <si>
    <t>Ngoan</t>
  </si>
  <si>
    <t>18D170242</t>
  </si>
  <si>
    <t>18D170259</t>
  </si>
  <si>
    <t>K54N6</t>
  </si>
  <si>
    <t>18D170262</t>
  </si>
  <si>
    <t>18D170251</t>
  </si>
  <si>
    <t>18D170288</t>
  </si>
  <si>
    <t>18D170268</t>
  </si>
  <si>
    <t>Dương Thiên</t>
  </si>
  <si>
    <t>18D170285</t>
  </si>
  <si>
    <t>Phùng Thị Ngọc</t>
  </si>
  <si>
    <t>18D170291</t>
  </si>
  <si>
    <t>Dương Quỳnh</t>
  </si>
  <si>
    <t>18D170271</t>
  </si>
  <si>
    <t>18D170274</t>
  </si>
  <si>
    <t>18D170257</t>
  </si>
  <si>
    <t>Nguyễn Thị Trà</t>
  </si>
  <si>
    <t>18D170254</t>
  </si>
  <si>
    <t>18D170277</t>
  </si>
  <si>
    <t>Dương Hoàng Tiểu</t>
  </si>
  <si>
    <t>18D170286</t>
  </si>
  <si>
    <t>18D170266</t>
  </si>
  <si>
    <t>18D170280</t>
  </si>
  <si>
    <t>Hà Thị Trang</t>
  </si>
  <si>
    <t>18D170283</t>
  </si>
  <si>
    <t>18D170253</t>
  </si>
  <si>
    <t>18D170256</t>
  </si>
  <si>
    <t>18D170273</t>
  </si>
  <si>
    <t>Mai Thị Khánh</t>
  </si>
  <si>
    <t>18D170276</t>
  </si>
  <si>
    <t>18D170293</t>
  </si>
  <si>
    <t>18D170296</t>
  </si>
  <si>
    <t>Bùi Hải</t>
  </si>
  <si>
    <t>18D170264</t>
  </si>
  <si>
    <t>18D170267</t>
  </si>
  <si>
    <t>18D170284</t>
  </si>
  <si>
    <t>Sóng</t>
  </si>
  <si>
    <t>18D170287</t>
  </si>
  <si>
    <t>18D170290</t>
  </si>
  <si>
    <t>Đặng Xuân</t>
  </si>
  <si>
    <t>18D170255</t>
  </si>
  <si>
    <t>18D170261</t>
  </si>
  <si>
    <t>18D170275</t>
  </si>
  <si>
    <t>18D170281</t>
  </si>
  <si>
    <t>Lã Thị Hồng</t>
  </si>
  <si>
    <t>18D170252</t>
  </si>
  <si>
    <t>Đỗ Quỳnh</t>
  </si>
  <si>
    <t>18D170269</t>
  </si>
  <si>
    <t>Hoàng Thị Quỳnh</t>
  </si>
  <si>
    <t>18D170292</t>
  </si>
  <si>
    <t>18D170295</t>
  </si>
  <si>
    <t>Trương Thị Mai</t>
  </si>
  <si>
    <t>18D170303</t>
  </si>
  <si>
    <t>K54N7</t>
  </si>
  <si>
    <t>18D170309</t>
  </si>
  <si>
    <t>18D170323</t>
  </si>
  <si>
    <t>Ngô Thảo</t>
  </si>
  <si>
    <t>18D170346</t>
  </si>
  <si>
    <t>Hạ Hồng</t>
  </si>
  <si>
    <t>18D170306</t>
  </si>
  <si>
    <t>18D170315</t>
  </si>
  <si>
    <t>Hội</t>
  </si>
  <si>
    <t>18D170335</t>
  </si>
  <si>
    <t>18D170312</t>
  </si>
  <si>
    <t>Hiên</t>
  </si>
  <si>
    <t>18D170338</t>
  </si>
  <si>
    <t>18D170332</t>
  </si>
  <si>
    <t>18D170321</t>
  </si>
  <si>
    <t>Lành</t>
  </si>
  <si>
    <t>18D170304</t>
  </si>
  <si>
    <t>18D170318</t>
  </si>
  <si>
    <t>18D170344</t>
  </si>
  <si>
    <t>18D170307</t>
  </si>
  <si>
    <t>18D170333</t>
  </si>
  <si>
    <t>18D170327</t>
  </si>
  <si>
    <t>Nguyễn Thế</t>
  </si>
  <si>
    <t>18D170310</t>
  </si>
  <si>
    <t>18D170330</t>
  </si>
  <si>
    <t>18D170317</t>
  </si>
  <si>
    <t>18D170320</t>
  </si>
  <si>
    <t>18D170337</t>
  </si>
  <si>
    <t>18D170311</t>
  </si>
  <si>
    <t>18D170314</t>
  </si>
  <si>
    <t>18D170331</t>
  </si>
  <si>
    <t>18D170334</t>
  </si>
  <si>
    <t>Vũ Thị Thanh</t>
  </si>
  <si>
    <t>18D170302</t>
  </si>
  <si>
    <t>18D170305</t>
  </si>
  <si>
    <t>18D170322</t>
  </si>
  <si>
    <t>18D170325</t>
  </si>
  <si>
    <t>18D170345</t>
  </si>
  <si>
    <t>Nguyễn Tú</t>
  </si>
  <si>
    <t>18D170316</t>
  </si>
  <si>
    <t>18D170319</t>
  </si>
  <si>
    <t>18D170336</t>
  </si>
  <si>
    <t>18D170339</t>
  </si>
  <si>
    <t>Cao Đình</t>
  </si>
  <si>
    <t>Problems and solutions to improve writing skills for the staff at Import and Export Department, KTO Logistics Joint Stock Company</t>
  </si>
  <si>
    <t>A study on difficulties in learning English vocabulary faced by first-year students of English Faculty at Thuongmai University and some suggested solutions</t>
  </si>
  <si>
    <t>An investigation into the difficulties in listening skills encountered by first year English-majored students at Thuongmai University</t>
  </si>
  <si>
    <t>A study on how to improve English oral communication skills of the staff in Logistics department at DB Schenker Company</t>
  </si>
  <si>
    <t>The reality of English speaking skills of final-year English majored students at Thuongmai University during their internship in the import &amp; export environment</t>
  </si>
  <si>
    <t>A study on difficulties in English oral communication skills of second-year English-majored students at Thuongmai University</t>
  </si>
  <si>
    <t>A study on improving the ability to use articles in writing essays for second-year English-majored students at Thuongmai University</t>
  </si>
  <si>
    <t>Barriers and solutions to improve speaking skills of the staff in An Hoa Trading Development Investment Company Limited</t>
  </si>
  <si>
    <t>A study on improving the autonomy in learning English speaking skills by using teamwork for first-year English-majored students at Thuongmai University</t>
  </si>
  <si>
    <t xml:space="preserve">Methods to perfect English speaking skill for second-year students of English Faculty at Thuongmai University  </t>
  </si>
  <si>
    <t>Problems faced by freshmen of English Faculty at Thuongmai University in learning English listening skill</t>
  </si>
  <si>
    <t>A study on vocabulary errors made by English-majored juniors at Thuongmai University in translating texts from Vietnamese into English</t>
  </si>
  <si>
    <t>A study on improving English speaking skill for employees of the R&amp;D department at Eden Garden English Center</t>
  </si>
  <si>
    <t>A study on grammatical errors in translating texts from Vietnamese to English made by juniors of English Faculty at Thuongmai University</t>
  </si>
  <si>
    <t>A study on major mistakes made by employees of Purchasing Department in Chinfon Cement Corporation in writing business emails in English and some suggested solutions for improvement</t>
  </si>
  <si>
    <t>A Study on Grammatical Errors Made by English-majored Students in Vietnamese-English Translation at Thuongmai University</t>
  </si>
  <si>
    <t>A study on difficulties in speaking English of third-year students in English Faculty, Thuongmai University and solutions for improvement</t>
  </si>
  <si>
    <t>Difficulties in writing essays of third-year English-majored students at Thuongmai University and some suggested solutions</t>
  </si>
  <si>
    <t>A study on how to improve English presentation skills of first-year English-majored students at Thuongmai University</t>
  </si>
  <si>
    <t>Problems encountered by second-year English-majored students in studying speaking skills at Thuongmai University and suggestions for improvement</t>
  </si>
  <si>
    <t>An Investigation into Self-study of English-majored Students at Thuongmai University in the Subject of Translation</t>
  </si>
  <si>
    <t>Difficulties Encountered by English-majored Students in Learning Translation at Thuongmai University</t>
  </si>
  <si>
    <t>A study on factors affecting listening skills of second-year English-majored students at Thuongmai University</t>
  </si>
  <si>
    <t>A Study on Difficulties in Translating Import-Export Documents Faced by Staff in CASEMEX</t>
  </si>
  <si>
    <t>A study on factors affecting speaking skills of first–year English-majored students at Thuongmai University.</t>
  </si>
  <si>
    <t>A Study on Difficulties in Learning Listening Skills of English - majored Students at Thuongmai University</t>
  </si>
  <si>
    <t>A Study on Vocabulary Mistakes in Vietnamese-English Translation Made by English-majored Students at Thuongmai University</t>
  </si>
  <si>
    <t>Difficulties in self-study of listening skill encountered by first-year English non-majored students at Thuongmai university and suggested solutions</t>
  </si>
  <si>
    <t>An investigation into some common pronunciation mistakes of third-year English-majored students at Thuongmai University</t>
  </si>
  <si>
    <t>Difficulties in speaking skills of first- year English-majors at Thuongmai University and some suggested solutions</t>
  </si>
  <si>
    <t>A study on major factors affecting speaking skills of first-year English-majored students at Thuongmai University and strategies for improvement</t>
  </si>
  <si>
    <t>A Study on Difficulties Faced by Students of English Faculty at Thuongmai University in Translating Specialized Documents from English to Vietnamese</t>
  </si>
  <si>
    <t>A study on how to improve speaking skills of final-year English-majored students at Thuongmai University</t>
  </si>
  <si>
    <t>Difficulties in English listening skills faced by Customer Service Department’s staff at Ocean Education Joint Stock Company</t>
  </si>
  <si>
    <t>A study on difficulties and solutions in English listening comprehension of first-year English majors at Thuongmai University</t>
  </si>
  <si>
    <t>A study on common English speaking errors made by third-year English-majored students at Thuongmai University and some suggested solutions</t>
  </si>
  <si>
    <t>A Study on the Translation of Jargons from English to Vietnamese of Employees at Widogame Company Limited</t>
  </si>
  <si>
    <t>Improving the use of cohesive devices in writing for the staff in the Academic Department at Sao Khue JSC</t>
  </si>
  <si>
    <t>A Study on Influences of Cultural Factors on the Translation of Sitcom Series “Friends” by David Crane and Marta Kauffman from English to Vietnamese</t>
  </si>
  <si>
    <t>Difficulties in English listening comprehension skill at the workplace faced by fourth-year English majored students at Thuongmai University</t>
  </si>
  <si>
    <t>Difficulties in Translating Business Newspaper Articles from English to Vietnamese by Students of English Faculty at Thuongmai University</t>
  </si>
  <si>
    <t>A study on factors affecting English speaking skill at the workplace faced by fourth-year English-majored students at Thuongmai University</t>
  </si>
  <si>
    <t>An investigation into the uses of note-taking skills in English listening comprehension of third-year students of English Faculty at Thuongmai University</t>
  </si>
  <si>
    <t>Difficulties encountered by third-year English-majored students in studying business corresspondence at Thuongmai University</t>
  </si>
  <si>
    <t>A study on common errors in English-Vietnamese translation of fourth-year students at English Faculty, Thuongmai University</t>
  </si>
  <si>
    <t>Improving English speaking skills for the staff in Project Management Department of LS Electric Vietnam Company</t>
  </si>
  <si>
    <t>A study on the difficulties in learning writing skills of English - majored students at Thuongmai University</t>
  </si>
  <si>
    <t>Using Facebook to enhance speaking skills for first-year English-majored students at Thuongmai University</t>
  </si>
  <si>
    <t>A study on grammatical errors in Vietnamese - English translation of third - year students at English Faculty, Thuongmai University</t>
  </si>
  <si>
    <t>Common mistakes in writing request and quotation letters made by staff of Sales Department at VAST International Logistics Joint Stock Company</t>
  </si>
  <si>
    <t>A study on English - Vietnamese Translation of personal pronouns in "Charlotte's Web" by Nguyen Que Duong</t>
  </si>
  <si>
    <t>A study on difficulties in practising interpretation skill of English-majored students at Thuongmai University</t>
  </si>
  <si>
    <t>A study on difficulties in intepreting business specialized words encounted by third-year students at English Faculty, Thuongmai University</t>
  </si>
  <si>
    <t>A study on difficulties in learning English vocabulary of non-English majored students at Thuongmai University</t>
  </si>
  <si>
    <t>An analysis of linguistic errors in translating English economic news into Vietnamese by third-year students at Thuongmai University</t>
  </si>
  <si>
    <t>Difficulties in listening comprehension when communicating in English with native speakers of second-year English-majored students at Thuongmai University</t>
  </si>
  <si>
    <t>A study on difficulties in learning English writing skills of first-year English-majored students at Thuongmai University and suggested solutions</t>
  </si>
  <si>
    <t xml:space="preserve">Difficulties when communicating with English-speaking foreign customers in EUP STONE Company and suggested solutions </t>
  </si>
  <si>
    <t>Improving English listening skill for third-year English-majored students at Thuongmai University</t>
  </si>
  <si>
    <t>Difficulties in English speaking skills of second-year English-majored students at Thuongmai University and suggested solutions</t>
  </si>
  <si>
    <t>Improving writing replies to complaint letters for final-year students at English Faculty, Thuongmai University</t>
  </si>
  <si>
    <t>Solutions to improve English presentation skill for first-year students at English Faculty, Thuongmai University</t>
  </si>
  <si>
    <t>Solutions to improve oral communication skills of second-year English-majored students of Thuongmai University</t>
  </si>
  <si>
    <t>A study on difficulties in learning English speaking skill of first-year majors at English Faculty, Thuongmai University</t>
  </si>
  <si>
    <t>Research on problems in writing English business emails of non-native English-speaking employees in Australia Vietnam International Trading and Services Joint-stock Company</t>
  </si>
  <si>
    <t>A study on how to improve writing order letters for final-year students at English Faculty, Thuongmai University</t>
  </si>
  <si>
    <t>The reality of code switching in Vietnamese communication among employees of the LED Products Import - Export Business Department and solutions</t>
  </si>
  <si>
    <t>Solutions to improve English listening skill for first-year English-majored students at Thuongmai University</t>
  </si>
  <si>
    <t>A study on difficulties in practicing consecutive interpreting skill encountered by third-year students at Faculty of English, Thuongmai University</t>
  </si>
  <si>
    <t>Solutions to improve English oral communication skill for first-year English-majored students at Thuongmai University</t>
  </si>
  <si>
    <t>A study on factors in writing business complaint letters of third-year English-majored students at Thuongmai University</t>
  </si>
  <si>
    <t>A study on the current situation in using English communication skills of English-majored students at Thuongmai University and suggested solutions</t>
  </si>
  <si>
    <t>A study on difficulties in English speaking skills encountered by third-year students in Faculty of English, Thuongmai University</t>
  </si>
  <si>
    <t>A study on how to improve speaking skill for first-year English-majored students at Thuongmai University</t>
  </si>
  <si>
    <t xml:space="preserve">A study on how to improve Vietnamese-English translation skills for students of English Faculty, Thuongmai University </t>
  </si>
  <si>
    <t>A study on common mistakes in Vietnamese-English translation made by third-year students at Faculty of English, Thuongmai University</t>
  </si>
  <si>
    <t>Research on difficulties in studying business correpondence faced by third-year English-majored students at Thuongmai University</t>
  </si>
  <si>
    <t>Current situation and solutions to improve English speaking skill for English-majored students at Thuongmai University</t>
  </si>
  <si>
    <t>A study on politeness strategies in English communication of employees at Sales Department of Khair Factory</t>
  </si>
  <si>
    <t>Difficulties in self-studying English listening skill of first-year English-majored students at Thuongmai University</t>
  </si>
  <si>
    <t>Some common mistakes in writing business inquiry emails of third-year English-majored students at Thuongmai University and solutions</t>
  </si>
  <si>
    <t>English – Vietnamese translation of personal pronouns in "Wonder" by Sao Mai, Tre Publisher House</t>
  </si>
  <si>
    <t>Perceptions about pre-writing strategies in English essays of English-majored students at Thuongmai University</t>
  </si>
  <si>
    <t>Barriers in English communication between Vietnamese and Korean employees in Boda Vietnam Education Limited Company</t>
  </si>
  <si>
    <t>Research on factors affecting English listening comprehensiorn skill of first-year English-majored students at Thuongmai University</t>
  </si>
  <si>
    <t>Difficulties in English speaking skills of first-year English majors at Thuongmai University</t>
  </si>
  <si>
    <t>A study on common errors in inquiry letters made by third-year English- majored students at Thuongmai University</t>
  </si>
  <si>
    <t>English - Vietnamese translation of relative clauses in "Five Feet Apart" by Fatass Racoon, Tre Publishing House</t>
  </si>
  <si>
    <t>Difficulties in writing English business enquiry letters faced by third-year English majors at Thuongmai University</t>
  </si>
  <si>
    <t>English – Vietnamese translation of passive voice in “When you reach me” by Thien Kim, Tre Publishing House</t>
  </si>
  <si>
    <t>A study on common pronunciation mistakes made by freshmen of English Faculty, Thuongmai University</t>
  </si>
  <si>
    <t>English-Vietnamese translation of personal pronouns in "A Woman is No Man" by Nguyen Minh Anh, The Gioi Publishers</t>
  </si>
  <si>
    <t>English-Vietnamese translation of conditional sentences in "Go Set a Watchmen" by Pham Viem Phuong, Literary Publishing House</t>
  </si>
  <si>
    <t>Common errors in paragraph writing skills made by second-year English majors at Thuongmai University and suggested solutions</t>
  </si>
  <si>
    <t>Strategies of translating compound sentences in “To Kill a Mocking Bird” by Huỳnh Kim Oanh and Phạm Viêm Phương (Literature Publishing House)</t>
  </si>
  <si>
    <t>A study on difficulties in writing English business order letters of third-year English-majored students at Thuongmai University and some suggested solutions</t>
  </si>
  <si>
    <t>Challenges in studying English speaking skills encountered by fourth-year English majors at Thuongmai University</t>
  </si>
  <si>
    <t>A study on strategies of translating relative clauses in the novel “Life of Pi” by Trịnh Lữ (Literature Publishing House, 2012)</t>
  </si>
  <si>
    <t>A study on improving business English vocabulary for second-year English majored students at Thuongmai University</t>
  </si>
  <si>
    <t>A study on the use of body language in English presentations of first-year English majors at Thuongmai University</t>
  </si>
  <si>
    <t>A study on common mistakes of first-year English-majored students in giving presentations at Thuongmai University</t>
  </si>
  <si>
    <t>Improving English oral communication skills of employees in Red Warehouse Service Trading Company Limited</t>
  </si>
  <si>
    <t>How to improve English speaking skill for first-year students at English Faculty, Thuongmai University</t>
  </si>
  <si>
    <t>Common barriers in oral communication encountered by fourth-year English majors during internship</t>
  </si>
  <si>
    <t>A study on how to improve English listening skill for the staff of Export Department, Vietnam National General Export-Import Joint Stock company No.1</t>
  </si>
  <si>
    <t>Common sentence errors in essay writing made by third-year English majors at Thuongmai University and suggested solutions</t>
  </si>
  <si>
    <t>A study on difficulties in the use of English in business correspondence of staff at Duc Tin JSC and some suggested solutions</t>
  </si>
  <si>
    <t>A study on the English-Vietnamese translation of address terms in the novel "Pride and Prejudice" by Diệp Minh Tâm (Writers’ Association Publishing House).</t>
  </si>
  <si>
    <t>Factors affecting English presentation skills of staff in Sea Freight Department, Vinafreight Joint Stock Company</t>
  </si>
  <si>
    <t>Difficulties in writing business complaint letters of third-year English-majored students at Thuongmai University and some possible solutions</t>
  </si>
  <si>
    <t>A study on difficulties in presentation skills of first-year students at English Faculty, Thuongmai University and some suggested solutions</t>
  </si>
  <si>
    <t>Improving business correspondence writing skills for staff of Sales Department, American Study Education Joint Stock Company</t>
  </si>
  <si>
    <t>Influences of vocabulary expansion on oral communication skills of staff of Purchasing Department in T.N.P Industries Company Limited</t>
  </si>
  <si>
    <t>A study on the strategies of translating idioms in the novel “Gone with the wind” by Dạ Thảo (Literature Publishing House)</t>
  </si>
  <si>
    <t>A study on the current situation of speaking skills of first-year students at English Faculty, Thuongmai University and some suggested solutions</t>
  </si>
  <si>
    <t>Factors affecting English speaking skills of second-year English majors at Thuongmai University and solutions</t>
  </si>
  <si>
    <t>Problems in speaking English of first-year students at English Faculty, Thuongmai University and some possible solutions</t>
  </si>
  <si>
    <t>A study on difficulties in writing essays of third-year English-majored students at Thuongmai University and some suggested solutions</t>
  </si>
  <si>
    <t>A study on the strategies of translating sarcastic expressions in “Vanity Fair” by Trần Kiệm (Literature Publishing House)</t>
  </si>
  <si>
    <t>A study on how to improve English listening skills of freshmen at English Faculty, Thuongmai University</t>
  </si>
  <si>
    <t>A study on difficulties in improving English speaking skill of first-year English major students at Thuongmai University.</t>
  </si>
  <si>
    <t xml:space="preserve">A study on common pronunciation errors of first-year students at English Faculty, Thuongmai University and some possible solutions
</t>
  </si>
  <si>
    <t>Current situation of and solutions to improve speaking skills for first year English-majored students of Thuongmai University</t>
  </si>
  <si>
    <t>A study on factors affecting presentation skills of English-majored students at Thuongmai University and suggested solutions</t>
  </si>
  <si>
    <t>The reality of English speaking skills of third-year students at Thuongmai University</t>
  </si>
  <si>
    <t>Improving listening skills in business English communication of Trading Department employees at LONGSBS Vietnam Joint Stock Company</t>
  </si>
  <si>
    <t>A study on common errors in English presentations made by first-year English-major students at Thuongmai University</t>
  </si>
  <si>
    <t>A study on difficulties in writing English complaint letters of the employees at the Airseaglobal Joint Stock Company</t>
  </si>
  <si>
    <t>Recommended solutions to enhance English speaking skills for second-year English majors at Thuongmai University</t>
  </si>
  <si>
    <t>A Study on Grammatical Features of Idioms Used in "Moon-face" by Jack London; "After 20 years" and "The cop and the anthem" by O'Henry</t>
  </si>
  <si>
    <t>A study on common pronunciation errors made by first-year English-majored students at Thuongmai University and suggested solutions</t>
  </si>
  <si>
    <t>A study on difficulties in writing business correspondences of documentation staff in Cardinal Maritime. Co.,Ltd.</t>
  </si>
  <si>
    <t>A study on English presentation skills of first-year students at English Faculty, Thuongmai University and some suggested solutions</t>
  </si>
  <si>
    <t>Difficulties in communicating with foreign customers of fourth-year students at Thuongmai University and some suggested solutions</t>
  </si>
  <si>
    <t>A study on strategies in learning specialized vocabulary for English-majored students at Thuongmai University</t>
  </si>
  <si>
    <t>A study on difficulties in translating complex sentences in English economic news into Vietnamese of second-year English-majored students at Thuongmai University.</t>
  </si>
  <si>
    <t>A study on difficulties encounted by third-year English-majored students at Thuongmai University in Vietnamese-English translation of political articles and some suggested solutions</t>
  </si>
  <si>
    <t>A study on the application of self-recording method in practicing speaking skills of third-year English-majored students at Thuongmai University</t>
  </si>
  <si>
    <t>An investigation into solutions to improve English speaking skills for second-year students of English Faculty at Thuongmai University</t>
  </si>
  <si>
    <t xml:space="preserve">A study on difficulties of sales staff in MF Vietnam Information Technology Limited Liability Company in communication with foreigners </t>
  </si>
  <si>
    <t>A study on difficulties in translating economic reports from English to Vietnamese encountered by second-year English-majored students at Thuongmai University</t>
  </si>
  <si>
    <t>A study on difficulties in speaking English of  third -year students in English Faculty at Thuongmai University and suggested solutions</t>
  </si>
  <si>
    <t>A study on common grammatical mistakes in English writing of first-year English-majored students at Thuongmai University and suggested solutions</t>
  </si>
  <si>
    <t>A study on difficulties in writing order and complaint letters of second-year English majored students at Thuongmai university</t>
  </si>
  <si>
    <t>A study on difficulties of third-year English majors at Thuongmai University in translating English news into Vietnamese.</t>
  </si>
  <si>
    <t>A study on English-Vietnamese translation of relative clauses in“Lord of the flies” by Le Chu Cau</t>
  </si>
  <si>
    <t>A study on difficulties in improving listening skills for second-year English-majored students at Thuongmai University and some suggested solutions</t>
  </si>
  <si>
    <t>Reality of using social networks in English learning process of second-year English-major students at Thuongmai University</t>
  </si>
  <si>
    <t>A study on transting marketing terms from Vietnamese to English of final-year students in the Faculty of English at Thuongmai University.</t>
  </si>
  <si>
    <t>A study on difficulties in studying business English vocabulary of the fourth-year students of English Faculty at Thuongmai University and some solutions</t>
  </si>
  <si>
    <t>A study on difficulties in translating English newspaper headines into Vietnamese of English-majored juniors at Thuongmai University.</t>
  </si>
  <si>
    <t>A study on difficulties in writing payment request and complaint letters by third-year English-majored students at Thuongmai University</t>
  </si>
  <si>
    <t>A study on English - Vietnamese translation of idioms of body parts in "The Godfather" by Ngoc Thu Lang</t>
  </si>
  <si>
    <t xml:space="preserve">A study on common difficulties in consecutive interpreting from English to Vietnamese of students in English Faculty at Thuongmai University </t>
  </si>
  <si>
    <t>A study on problems and suggested solutions to improve listening skills of first-year students of English Faculty at Thuongmai University</t>
  </si>
  <si>
    <t>A study on how to improve listening comprehension skills of English-majored freshmen at Thuongmai University and suggested solutions</t>
  </si>
  <si>
    <t>A study on the barriers in reading skills experienced by first-year English-major students at Thuongmai University and some suggested solutions</t>
  </si>
  <si>
    <t xml:space="preserve">A study on common difficulties in translating economic news from English to Vietnamese of third-year students of English Faculty- Thuongmai University </t>
  </si>
  <si>
    <t>Difficulties in English presentation skills faced by first-year English-major students at Thuongmai University and some suggested solutions</t>
  </si>
  <si>
    <t xml:space="preserve">Difficulties in oral communication skills encountered by English-majored freshmen at Thuongmai University </t>
  </si>
  <si>
    <t>A study on ways to enhance English oral communication skills  of second- year students of English Faculty, Thuongmai University and suggested solutions</t>
  </si>
  <si>
    <t xml:space="preserve">A study on difficulties in learning intepreting skills of fourth-year students in English Faculty at Thuongmai University </t>
  </si>
  <si>
    <t>A study on common errors when translating poitical news from English to Vietnamese of final-year students of English Faculty at Thuongmai University.</t>
  </si>
  <si>
    <t>A study on reality of using English to communicate in the workplace of fourth-year students at English Faculty, Thuongmai University</t>
  </si>
  <si>
    <t>A study on difficulties in translating advertising documents from Engish to Vietnamese of English-majored juniors at Thuongmai University</t>
  </si>
  <si>
    <t>A study on reality of using English among staff at GOLDTRANS Logistics Company and some suggested solution</t>
  </si>
  <si>
    <t>Solutions to improve English speaking skills for fourth-year English-majored students at Thuongmai University</t>
  </si>
  <si>
    <t>A study on difficulties in translating social articles from English to Vietnamese of fourth-year students of English Faculty at Thuongmai University and some suggested solutions</t>
  </si>
  <si>
    <t>Difficulties in studying business correspondence of third-year students at English Faculty, Thuongmai University</t>
  </si>
  <si>
    <t>A study on difficulties in learning vocabulary encountered by second-year students of English Faculty at Thuongmai University and suggested solutions</t>
  </si>
  <si>
    <t>A study on common gramatical errors in translating economic articles from Vietnamese to English of fourth - year students of English Faculty at Thuongmai University</t>
  </si>
  <si>
    <t>A study on common pronunciation mistakes faced by first-year English-majored students at Thuongmai University</t>
  </si>
  <si>
    <t>A study on common grammatical errors in writing skills of second-year students of English Faculty at Thuongmai University</t>
  </si>
  <si>
    <t>A study on improving English communication skills for freshmen at English Faculty, Thuongmai University</t>
  </si>
  <si>
    <t>A study on difficulties in English speaking experienced by first-year English-majored students at Thuongmai University and suggested solutions</t>
  </si>
  <si>
    <t>Difficulties in learning English listening skills of second-year English-majored students at Thuongmai University</t>
  </si>
  <si>
    <t>The reality of English oral communication skills of fourth-year English majors at Thuongmai University and proposed solutions</t>
  </si>
  <si>
    <t>A study on difficulties and solutions to improve presentation skill of first-year English-majored students at Thuongmai University</t>
  </si>
  <si>
    <t>A study on factors influencing English-Vietnamese commercial news interpreting of third-year students of English Faculty at Thuongmai University</t>
  </si>
  <si>
    <t>A study on difficulties in translating press documents from Vietnamese to English of fourth-year students at English Faculty, Thuongmai University</t>
  </si>
  <si>
    <t>A study on difficulties and solutions to improve communication skill in English of second-year English-majored students, Thuongmai University</t>
  </si>
  <si>
    <t>A study on difficulties in translating business materials from English to Vietnamese by fourth-year students of English Faculty at Thuongmai University</t>
  </si>
  <si>
    <t>A study on difficulties and solutions to improve speaking skill of fourth-year English-majored students, Thuongmai University</t>
  </si>
  <si>
    <t>A study on English - Vietnamese translation of idioms in “Love story” by Erich Segal</t>
  </si>
  <si>
    <t>A study on difficulties in speaking skill of first-year English-majored students at Thuongmai University</t>
  </si>
  <si>
    <t>Common presentation mistakes made by third-year students of Faculty of English at Thuongmai University and proposed solutions</t>
  </si>
  <si>
    <t xml:space="preserve">A contrastive analysis of negative sentences in English and Vietnamese
</t>
  </si>
  <si>
    <t>A study on English - Vietnamese translation of personal pronouns in the novel " Life of Pi " by Trinh Lu, Nha Nam Publisher House</t>
  </si>
  <si>
    <t>A study on difficulties encountered by third-year students of English Faculty at Thuongmai University in English-Vietnamese interpreting</t>
  </si>
  <si>
    <t>A study on difficulties and solutions to improve speaking skill of second-year English-majored students, Thuongmai University</t>
  </si>
  <si>
    <t>A study on translation of business terminologies in economic articles of third-year English-majored students at Thuongmai University</t>
  </si>
  <si>
    <t>A study on difficulties and solutions to improve listening skill of first-year English-majored students, Thuongmai University</t>
  </si>
  <si>
    <t>A study on difficulties in interpreting practice of students of English Faculty at Thuongmai University</t>
  </si>
  <si>
    <t>A study on promoting the autonomy of learning English speaking skills in the context of COVID-19 pandemic for junior students in Faculty of English, Thuongmai University</t>
  </si>
  <si>
    <t>A study on difficulties in English-Vietnamese translation of business news of second-year English-majored students at Thuongmai University</t>
  </si>
  <si>
    <t>Difficulties and solutions to improve English pronunciation of second-year English-majored students at Thuongmai University</t>
  </si>
  <si>
    <t>A study on difficulties and solutions to improve writing skill of first-year English-majored students, Thuongmai University</t>
  </si>
  <si>
    <t>An investigation into factors influencing English oral communication skills of first-year English majors at Thuongmai University and proposed solutions</t>
  </si>
  <si>
    <t>Difficulties in English-Vietnamese translation of terminologies in economic texts encountered by third-year English-majored students at Thuongmai University</t>
  </si>
  <si>
    <t>A study on English speaking skills of fourth-year English-majored students at Thuongmai University: difficulties and solutions</t>
  </si>
  <si>
    <t>Common errors encountered by senior students of English Faculty at Thuongmai University when translating economic documents</t>
  </si>
  <si>
    <t>A study on difficulties in learning translation of students majoring in Business English at Thuongmai University</t>
  </si>
  <si>
    <t>A study on improving presentation skills for freshmen in Faculty of English, Thuongmai University</t>
  </si>
  <si>
    <t>A study on common errors in translating newspaper headlines from Vietnamese to English of fourth-year English majors at Thuongmai University</t>
  </si>
  <si>
    <t>A study on difficulties in learning listening skills of second-year students of English Faculty, Thuongmai University</t>
  </si>
  <si>
    <t xml:space="preserve">Common mistakes in terms of naturalness in English-Vietnamese translation committed by seniors of Thuongmai University </t>
  </si>
  <si>
    <t>A study on difficulties in learning consecutive interpreting faced by English-majored students at Thuongmai University</t>
  </si>
  <si>
    <t>Reality of English oral communication of fourth-year students in Faculty of English at Thuongmai University and suggested solutions</t>
  </si>
  <si>
    <t>Difficulties in studying grammar of English-majored students at Faculty of English, Thuongmai University</t>
  </si>
  <si>
    <t>An investigation into dificulties encountered by English majors in studying listening skills at Thuongmai University</t>
  </si>
  <si>
    <t>Difficulties facing English majored students at Thuongmai University when translating Vietnamese into English</t>
  </si>
  <si>
    <t>Difficulties in learning reading comprehension skills of first-year students of Faculty of English, Thuongmai University</t>
  </si>
  <si>
    <t>A study on improving speaking skill of third-year English-majored students at Thuongmai University</t>
  </si>
  <si>
    <t xml:space="preserve"> Common mistakes in writing cover letters made by third- year English-majored students at Thuongmai University and suggested solutions</t>
  </si>
  <si>
    <t>Difficulties in speaking English with native speakers of third-year English-majored students at Thuongmai University and suggested solutions</t>
  </si>
  <si>
    <t>An analysis of  difficulties of English-majored students at Thuongmai University in translating economic news from English to Vietnamese</t>
  </si>
  <si>
    <t>A study on difficulties in learning English writing skills faced by first-year English-majored students at Thuongmai University and suggested solutions</t>
  </si>
  <si>
    <t>A study on improving presentation skills of first-year students at English Faculty, Thuongmai University</t>
  </si>
  <si>
    <t>Reality of learning English speaking skills of first-year students at Faculty of English, Thuongmai University and suggested solutions</t>
  </si>
  <si>
    <t>The use of Ted talks to improve English listening skills for first-year students of Faculty of English, Thuongmai University</t>
  </si>
  <si>
    <t>A study on obstacles to English listening of English-majored freshmen at Thuongmai University and solutions</t>
  </si>
  <si>
    <t>A study on difficulties in translating English news into Vietnamese exprienced by content creators at ByteSoft Incubation Hub</t>
  </si>
  <si>
    <t>A study on Difficulties in Translating News from Vietnamese to English Faced by English-majored Students at Thuongmai University</t>
  </si>
  <si>
    <t>English presentation skill of second-year English-majored students at Thuongmai University: Reality and suggested solutions</t>
  </si>
  <si>
    <t>Difficulties in speaking English faced by first-year English-majored students at Thuongmai University</t>
  </si>
  <si>
    <t>A study on difficulties in English oral communication encountered by third-year English-majored students at Thuongmai University and some suggested solutions</t>
  </si>
  <si>
    <t>A study on English-Vietnamese translation strategies of idiomatic expressions in "Adventures of Huckleberry Finn" by Xuân Oanh</t>
  </si>
  <si>
    <t>A study on difficulties in writing business letters of fourth-year students at English Faculty, Thuongmai University during their internship at trading companies</t>
  </si>
  <si>
    <t>English presentation skills of first and second-year students at English Faculty, Thuongmai University: Reality and solutions</t>
  </si>
  <si>
    <t>A study on factors affecting motivation to learn English of second-year English-majored students at Thuongmai University</t>
  </si>
  <si>
    <t>Difficulties in doing English presentation of second-year English-majored students at Thuongmai University</t>
  </si>
  <si>
    <t>A study on difficulties in learning vocabulary of English-majored junior students at Thuongmai University</t>
  </si>
  <si>
    <t>Writing Business Correspondence by Export department staff in Vietnam 3S Company: Reality and suggested solutions</t>
  </si>
  <si>
    <t>A study on difficulties in practicing pronunciation of first-year English-majored students at Thuongmai University</t>
  </si>
  <si>
    <t>THỰC HÀNH TIẾNG ANH</t>
  </si>
  <si>
    <t>LÝ THUYẾT TIẾNG ANH</t>
  </si>
  <si>
    <t>DỊCH TIẾNG ANH</t>
  </si>
  <si>
    <t>18D210012</t>
  </si>
  <si>
    <t>K54U1</t>
  </si>
  <si>
    <t>Nâng cao hiệu quả tuyển dụng nhân lực tại Công ty CP Công nghệ thông tin Đông Nam Á</t>
  </si>
  <si>
    <t>ThS. Phạm Thị Thanh Hà</t>
  </si>
  <si>
    <t>18D210032</t>
  </si>
  <si>
    <t>Quách Hồng</t>
  </si>
  <si>
    <t>Nâng cao hiệu quả tuyển dụng nhân lực tại Công ty TNHH Đầu tư Thương mại và Dịch vụ Thái Sơn</t>
  </si>
  <si>
    <t>ThS. Kiều Quốc Hoàn</t>
  </si>
  <si>
    <t>18D210014</t>
  </si>
  <si>
    <t>Đặng Thanh</t>
  </si>
  <si>
    <t>Nâng cao hiệu quả tuyển dụng nhân lực tại Công ty Cổ phần Đầu tư và Phân phối EGAME</t>
  </si>
  <si>
    <t>18D210034</t>
  </si>
  <si>
    <t>Quách Thị Cẩm</t>
  </si>
  <si>
    <t>Nâng cao hiệu quả đào tạo nhân lực tại Công ty Cổ phần Nhựa An Phát Xanh</t>
  </si>
  <si>
    <t>ThS. Nguyễn Ngọc Anh</t>
  </si>
  <si>
    <t>18D210025</t>
  </si>
  <si>
    <t>Mai Thị</t>
  </si>
  <si>
    <t>Nâng cao hiệu quả tuyển dụng nhân lực tại Công ty TNHH CO-WELL Châu Á</t>
  </si>
  <si>
    <t>18D210033</t>
  </si>
  <si>
    <t>Nâng cao hiệu quả đào tạo nhân lực tại Công ty Cổ phần Công nghệ Sapo</t>
  </si>
  <si>
    <t>18D210047</t>
  </si>
  <si>
    <t>Hoàn thiện trả công lao động tại Công ty Myung Tech Vina</t>
  </si>
  <si>
    <t>ThS. Bùi Thị Kim Thoa</t>
  </si>
  <si>
    <t>18D210080</t>
  </si>
  <si>
    <t>Nguyễn Học</t>
  </si>
  <si>
    <t>K54U2</t>
  </si>
  <si>
    <t>Hoàn thiện trả lương tại Công ty TNHH 1TV Cơ khí Chuyên dụng Bắc Bộ Trường Hải</t>
  </si>
  <si>
    <t>18D210158</t>
  </si>
  <si>
    <t>Đặng Thùy</t>
  </si>
  <si>
    <t>K54U3</t>
  </si>
  <si>
    <t>Nâng cao hiệu quả tuyển dụng tại Công ty TNHH Thương mại Phú Gia</t>
  </si>
  <si>
    <t>18D210126</t>
  </si>
  <si>
    <t>Phạm Thị Thục</t>
  </si>
  <si>
    <t>Hoàn thiện trả công lao động tại Tổng Công ty Cổ phần Dệt May Hà Nội</t>
  </si>
  <si>
    <t>18D210195</t>
  </si>
  <si>
    <t>K54U4</t>
  </si>
  <si>
    <t>Nâng cao hiệu quả sử dụng lao động tại Công ty TNHH Thương mại và Xuất khẩu Alpus</t>
  </si>
  <si>
    <t>18D210269</t>
  </si>
  <si>
    <t>Đậu Công</t>
  </si>
  <si>
    <t>K54U5</t>
  </si>
  <si>
    <t>Hoàn thiện trả công lao động tại Công ty Cổ phần Masscom Việt Nam</t>
  </si>
  <si>
    <t>18D210270</t>
  </si>
  <si>
    <t>Nguyễn Sơn</t>
  </si>
  <si>
    <t>Nâng cao hiệu quả đào tạo nhân lực tại Công ty TNHH Thương mại Lâm Minh Tám</t>
  </si>
  <si>
    <t>KINH TẾ NGUỒN NHÂN LỰC</t>
  </si>
  <si>
    <t>18D210020</t>
  </si>
  <si>
    <t>Tạo động lực làm việc cho người lao động tại công ty cổ phần MISA</t>
  </si>
  <si>
    <t>ThS. Ngô Thị Mai</t>
  </si>
  <si>
    <t>18D210035</t>
  </si>
  <si>
    <t>Tuyển dụng nhân lực tại công ty TNHH Tenma Việt Nam</t>
  </si>
  <si>
    <t>ThS. Vũ Thị Minh Xuân</t>
  </si>
  <si>
    <t>18D210008</t>
  </si>
  <si>
    <t>Thiều Ngọc</t>
  </si>
  <si>
    <t>Tạo động lực làm việc cho người lao động tại công ty Cổ phần Thương mại dịch vụ 30Shine</t>
  </si>
  <si>
    <t>TS. Bùi Thị Thu Hà</t>
  </si>
  <si>
    <t>18D210016</t>
  </si>
  <si>
    <t>Nguyễn Phạm Thục</t>
  </si>
  <si>
    <t>Tuyển chọn nhân lực tại công ty Cổ phần Kinh doanh và phát triển địa ốc Vietstarland</t>
  </si>
  <si>
    <t>ThS. Trần Văn Tuệ</t>
  </si>
  <si>
    <t>18D210039</t>
  </si>
  <si>
    <t>Đặng Vũ Thu</t>
  </si>
  <si>
    <t>Đào tạo nhân viên tại công ty TNHH Thương mại và đầu tư xuất nhập khẩu Việt Nam</t>
  </si>
  <si>
    <t>ThS. Đoàn Huy Hoàng</t>
  </si>
  <si>
    <t>18D210105</t>
  </si>
  <si>
    <t>Tạo động lực làm việc cho người lao động tại công ty Cổ phần Teranet</t>
  </si>
  <si>
    <t>18D210068</t>
  </si>
  <si>
    <t>Đỗ Trí</t>
  </si>
  <si>
    <t>Quy trình tuyển dụng nhân lực tại tổng công ty Cổ phần bảo hiểm hàng không Sở giao dịch</t>
  </si>
  <si>
    <t>18D210062</t>
  </si>
  <si>
    <t>Đãi ngộ nhân lực tại công ty Cổ phần Dịch vụ môi trường đô thị Từ Liêm</t>
  </si>
  <si>
    <t>ThS. Lại Quang Huy</t>
  </si>
  <si>
    <t>18D210112</t>
  </si>
  <si>
    <t>Lê Thanh</t>
  </si>
  <si>
    <t xml:space="preserve">Quy trình đánh giá thực hiện công việc tại công ty TNHH Phát triển kinh doanh Thương mại Hà Nội </t>
  </si>
  <si>
    <t>18D210102</t>
  </si>
  <si>
    <t>Đãi ngộ nhân lực tại trung tâm Thông tin - Bộ Thông tin Truyền thông</t>
  </si>
  <si>
    <t>18D210070</t>
  </si>
  <si>
    <t>Đào tạo nhân lực tại Xí nghiệp xây lắp điện Thanh Bình</t>
  </si>
  <si>
    <t>18D210061</t>
  </si>
  <si>
    <t>Đỗ Mỹ</t>
  </si>
  <si>
    <t>Đào tạo hội nhập tại công ty TNHH On-Gift Việt Nam</t>
  </si>
  <si>
    <t>ThS. Lê Thị Hiền</t>
  </si>
  <si>
    <t>18D210081</t>
  </si>
  <si>
    <t>Bùi Mai</t>
  </si>
  <si>
    <t>Đào tạo nhân lực tại công ty cổ phần đầu tư thương mại TH</t>
  </si>
  <si>
    <t>18D210095</t>
  </si>
  <si>
    <t>Đánh giá thực hiện công việc tại công ty TNHH thương mại quốc tế và dịch vụ siêu thị Big C Thăng Long</t>
  </si>
  <si>
    <t>18D210122</t>
  </si>
  <si>
    <t>Phạm Hữu Duy</t>
  </si>
  <si>
    <t>Quy trình tuyển dụng nhân lực tại công ty Cổ phần Giải pháp kinh doanh nền tảng</t>
  </si>
  <si>
    <t>18D210148</t>
  </si>
  <si>
    <t>Tạo động lực làm việc cho lao động quản lý tại công ty TNHH KR EMS Việt Nam</t>
  </si>
  <si>
    <t>18D210160</t>
  </si>
  <si>
    <t>Vũ Hoàng Thúy</t>
  </si>
  <si>
    <t xml:space="preserve">Quy trình tuyển dụng nhân lực tại công ty cổ phần tập đoàn FLC </t>
  </si>
  <si>
    <t>18D210190</t>
  </si>
  <si>
    <t>Đỗ Thu</t>
  </si>
  <si>
    <t>Quy trình tuyển dụng nhân lực tại công ty Cổ phần Cokyvina</t>
  </si>
  <si>
    <t>18D210278</t>
  </si>
  <si>
    <t xml:space="preserve">Đào tạo nhân lực tại công ty TNHH Trường Long </t>
  </si>
  <si>
    <t>18D210261</t>
  </si>
  <si>
    <t>Đỗ Hoàng</t>
  </si>
  <si>
    <t>Khanh</t>
  </si>
  <si>
    <t>Tạo động lực làm việc cho giáo viên tại Trường THCS &amp; THPT Lê Quý Đôn</t>
  </si>
  <si>
    <t>18D210287</t>
  </si>
  <si>
    <t>Đãi ngộ nhân lực tại công ty cổ phần CBTP Hải Châu</t>
  </si>
  <si>
    <t>18D210247</t>
  </si>
  <si>
    <t>Nguyễn Thị Ngân</t>
  </si>
  <si>
    <t>Quy trình tuyển dụng nhân lực tại công ty điện tử viễn thông Ánh Dương ADSUN</t>
  </si>
  <si>
    <t>18D210271</t>
  </si>
  <si>
    <t>Phạm Hằng</t>
  </si>
  <si>
    <t>Đãi ngộ phi tài chính tại công ty cổ phần Misa</t>
  </si>
  <si>
    <t>QUẢN TRỊ NHÂN LỰC DOANH NGHIỆP</t>
  </si>
  <si>
    <t>18D210213</t>
  </si>
  <si>
    <t>Hoạch định nguồn nhân lực tại công ty TNHH Samsung Electronics Việt Nam (SEV)</t>
  </si>
  <si>
    <t>17D210208</t>
  </si>
  <si>
    <t>K53U4</t>
  </si>
  <si>
    <t>Đãi ngộ nhân lực tại công ty cổ phần DSTORE</t>
  </si>
  <si>
    <t>18D155015</t>
  </si>
  <si>
    <t>18D155026</t>
  </si>
  <si>
    <t>QTMKT quản lý chuyên môn mời Logistics KD hướng dẫn</t>
  </si>
  <si>
    <t>18D105003</t>
  </si>
  <si>
    <t>K54Q1</t>
  </si>
  <si>
    <t xml:space="preserve">Phát triển văn hóa doanh nghiệp của công ty cổ phần đầu tư xây dựng Thành Phong. 
</t>
  </si>
  <si>
    <t>TS. Nguyễn Thị Thu Hồng</t>
  </si>
  <si>
    <t>18D105020</t>
  </si>
  <si>
    <t xml:space="preserve">Hoàn thiện công tác quản trị rủi ro tại công ty cổ phần tư vấn xây dựng và đầu tư thương mại Đông Dương Land 
</t>
  </si>
  <si>
    <t xml:space="preserve">ThS.Bùi Thị Quỳnh Trang </t>
  </si>
  <si>
    <t>18D105049</t>
  </si>
  <si>
    <t>Lê Sỹ</t>
  </si>
  <si>
    <t>18D105032</t>
  </si>
  <si>
    <t>Hoàn thiện chính sách nhân sự triển khai chiến lược phát triển thị trường của Công ty TNHH Đầu tư và Phát triển thương mại Việt Hưng</t>
  </si>
  <si>
    <t>ThS. Lê Thùy Dương</t>
  </si>
  <si>
    <t>18D105018</t>
  </si>
  <si>
    <t>Hoàn thiện triển khai chiến lược phát triển thị trường tại công ty cổ phần Thương mại và Đầu tư SPS</t>
  </si>
  <si>
    <t>ThS. Đỗ Thị Mai Quyên</t>
  </si>
  <si>
    <t>18D105024</t>
  </si>
  <si>
    <t>18D105027</t>
  </si>
  <si>
    <t>Phạm Thái Bảo</t>
  </si>
  <si>
    <t>Hoàn thiện công tác xây dựng kế hoạch bán hàng của Công ty TNHH Point Avenue</t>
  </si>
  <si>
    <t>ThS. Hoàng Thị Hải Yến</t>
  </si>
  <si>
    <t>18D105017</t>
  </si>
  <si>
    <t xml:space="preserve"> Hoàn thiện công tác quản trị rủi ro của công ty Công ty TNHH Thiết Bị Phụ Tùng An Phát</t>
  </si>
  <si>
    <t>18D105034</t>
  </si>
  <si>
    <t>Phạm Trí</t>
  </si>
  <si>
    <t>Hoàn thiện công tác kiểm soát bán hàng tại Công ty cổ phần viễn thông FPT</t>
  </si>
  <si>
    <t>ThS. Nguyễn Thị Hồng Vân</t>
  </si>
  <si>
    <t>18D105037</t>
  </si>
  <si>
    <t>Trần Thị Minh</t>
  </si>
  <si>
    <t xml:space="preserve"> Hoàn thiện hoạch định chiến lược kinh doanh của Công ty cổ phần Chuỗi thực phẩm TH</t>
  </si>
  <si>
    <t>18D105028</t>
  </si>
  <si>
    <t xml:space="preserve">Hoàn thiện công tác chăm sóc khách hàng của công ty CP Thương mại và Dịch vụ kỹ thuật Quảng Hà.  </t>
  </si>
  <si>
    <t>TS. Nguyễn Thị Mị Dung</t>
  </si>
  <si>
    <t>18D105002</t>
  </si>
  <si>
    <t xml:space="preserve">Phát triển văn hóa doanh nghiệp của công ty TNHH Lâm Hùng Hà Đông </t>
  </si>
  <si>
    <t>ThS. Nguyễn Thị Thùy Dương</t>
  </si>
  <si>
    <t>18D105010</t>
  </si>
  <si>
    <t>Lâm Thị Khánh</t>
  </si>
  <si>
    <t>Nghiên cứu ảnh hưởng của các yếu tố môi trường kinh doanh đặc thù đến quản trị công ty Cổ phần Kosy</t>
  </si>
  <si>
    <t>18D105013</t>
  </si>
  <si>
    <t>Hào</t>
  </si>
  <si>
    <t>Nâng cao năng lực cạnh tranh của Công ty Cổ phần Thương mại Truyền thông Aloha Media</t>
  </si>
  <si>
    <t>ThS. Hoàng Thị Hoa</t>
  </si>
  <si>
    <t>18D105036</t>
  </si>
  <si>
    <t>Nâng cao năng lực cạnh tranh tại Bưu điện tỉnh Hải Dương</t>
  </si>
  <si>
    <t>ThS. Nguyễn Thị Phương Thanh</t>
  </si>
  <si>
    <t>TS. Dương T. Thúy Nương</t>
  </si>
  <si>
    <t>ThS. Đào Thị Phương Mai</t>
  </si>
  <si>
    <t>ThS Nguyễn Ngọc Hưng</t>
  </si>
  <si>
    <t>BỘ MÔN: TIẾNG PHÁP</t>
  </si>
  <si>
    <t>QTCL</t>
  </si>
  <si>
    <t>QTH</t>
  </si>
  <si>
    <t>QTTNKD</t>
  </si>
  <si>
    <t>BỘ MÔN: QUẢN TRỊ CHIẾN LƯỢC</t>
  </si>
  <si>
    <t>BỘ MÔN: QUẢN TRỊ HỌC</t>
  </si>
  <si>
    <t>BỘ MÔN: QUẢN TRỊ TÁC NGHIỆP KINH DOANH</t>
  </si>
  <si>
    <t>18D107033</t>
  </si>
  <si>
    <t>18D107021</t>
  </si>
  <si>
    <t>18D107064</t>
  </si>
  <si>
    <t>18D107074</t>
  </si>
  <si>
    <t>18D107094</t>
  </si>
  <si>
    <t>18D107130</t>
  </si>
  <si>
    <t>18D107172</t>
  </si>
  <si>
    <t>18D107149</t>
  </si>
  <si>
    <t xml:space="preserve">        Hà Nội, ngày 16 tháng 03 năm 2022</t>
  </si>
  <si>
    <t xml:space="preserve">Hoàng Thị Khánh </t>
  </si>
  <si>
    <t>Lê Thị Thúy</t>
  </si>
  <si>
    <t xml:space="preserve">Nguyễn Thị </t>
  </si>
  <si>
    <t>Nguyễn Giang Tuấn</t>
  </si>
  <si>
    <t>Cảnh</t>
  </si>
  <si>
    <t xml:space="preserve">Phạm Thị </t>
  </si>
  <si>
    <t>Phạm Thị Hoàng</t>
  </si>
  <si>
    <t xml:space="preserve">Nguyễn Thành </t>
  </si>
  <si>
    <t>Phan Phúc</t>
  </si>
  <si>
    <t>ThS. Phạm Thùy Dương</t>
  </si>
  <si>
    <t>Nâng cao năng lực cạnh tranh của công ty TNHH sản xuất que hàn Đại Tây Dương Việt Nam.</t>
  </si>
  <si>
    <t>TS. Đinh Thị Thu Hương</t>
  </si>
  <si>
    <t xml:space="preserve">
 Nghiên cứu ảnh hưởng của các yếu tố môi trường kinh doanh đặc thù đến quản trị công ty TNHH công nghiệp Kim Thành.
</t>
  </si>
  <si>
    <t>ThS. Nguyễn Thị Xuân</t>
  </si>
  <si>
    <t>Hoàn thiện đãi ngộ lực lượng bán hàng của công ty cổ phần Any Việt Nam</t>
  </si>
  <si>
    <t>TS. Nguyễn Thị Thu Trang</t>
  </si>
  <si>
    <t>Nâng cao năng lực cạnh tranh của Công ty cổ phần tư vấn phát triển hạ tầng IDC</t>
  </si>
  <si>
    <t>ThS. Nguyễn Châu Giang</t>
  </si>
  <si>
    <t xml:space="preserve">Nâng cao Năng lực cạnh tranh của công ty TNHH Olive </t>
  </si>
  <si>
    <t>ThS. Nguyễn Thị Nguyệt Nga</t>
  </si>
  <si>
    <t>Hoàn thiện công tác xây dựng kế hoạch bán hàng của công ty TNHH LVA Việt Nam</t>
  </si>
  <si>
    <t>ThS. Đỗ Hạnh Nguyên</t>
  </si>
  <si>
    <t xml:space="preserve">Hoàn thiện hoạch định chiến lược kinh doanh tại Công ty cổ phần Giao Nhận Vận Tải DH </t>
  </si>
  <si>
    <t>ThS. Nguyễn Thùy Vân</t>
  </si>
  <si>
    <t>Hoàn thiện công tác lập kế hoạch sản xuất của Công ty Cổ phần mía đường Lam Sơn</t>
  </si>
  <si>
    <t>TS. Nguyễn Thị Minh Ngọc</t>
  </si>
  <si>
    <t>ThS. Nguyễn Phương Thùy</t>
  </si>
  <si>
    <t>BỘ MÔN: TIẾNG TRUNG</t>
  </si>
  <si>
    <t>( Kèm theo QĐ số:         /QĐ-ĐHTM, ngày 16 tháng 03 năm 2022)</t>
  </si>
  <si>
    <t>Hà Nội, ngày 16 tháng 03 năm 2022</t>
  </si>
  <si>
    <t>( Kèm theo QĐ số:        /QĐ-ĐHTM, ngày 16 tháng 03 năm 2022)</t>
  </si>
  <si>
    <t>BỘ MÔN: KẾ TOÁN TÀI CHÍNH</t>
  </si>
  <si>
    <t>BỘ MÔN: KIỂM TOÁN</t>
  </si>
  <si>
    <t>BỘ MÔN: KẾ TOÁN QUẢN TRỊ</t>
  </si>
  <si>
    <t>BỘ MÔN: THỐNG KÊ PHÂN TÍCH</t>
  </si>
  <si>
    <t xml:space="preserve">BỘ MÔN: QUẢN TRỊ HỌC </t>
  </si>
  <si>
    <t>BỘ MÔN: QUẢN TRỊ DOANH NGHIỆP DU LỊCH</t>
  </si>
  <si>
    <t>BỘ MÔN: QUẢN TRỊ DỊCH VỤ KHÁCH SẠN - DU LỊCH</t>
  </si>
  <si>
    <t>BỘ MÔN: MARKETING DU LỊCH</t>
  </si>
  <si>
    <t>BỘ MÔN: NGUYÊN LÝ MARKETING</t>
  </si>
  <si>
    <t>BỘ MÔN: QUẢN TRỊ MARKETING</t>
  </si>
  <si>
    <t>BỘ MÔN: QUẢN TRỊ CHẤT LƯỢNG</t>
  </si>
  <si>
    <t>BỘ MÔN: QUẢN TRỊ THƯƠNG HIỆU</t>
  </si>
  <si>
    <t>BỘ MÔN: LOGISTICS KINH DOANH</t>
  </si>
  <si>
    <t>BỘ MÔN: THỐNG KẾ PHÂN TÍCH</t>
  </si>
  <si>
    <t>BỘ MÔN: KINH TẾ QUỐC TẾ</t>
  </si>
  <si>
    <t>BỘ MÔN: QUẢN TRỊ TÁC NGHIỆP THƯƠNG MẠI QUỐC TẾ</t>
  </si>
  <si>
    <t>BỘ MÔN: QUẢN LÝ KINH TẾ</t>
  </si>
  <si>
    <t>BỘ MÔN: KINH TẾ DOANH NGHIỆP</t>
  </si>
  <si>
    <t>BỘ MÔN: LUẬT THƯƠNG MẠI QUỐC TẾ</t>
  </si>
  <si>
    <t>BỘ MÔN: LUẬT KINH TẾ</t>
  </si>
  <si>
    <t>BỘ MÔN: THƯƠNG MẠI ĐIỆN TỬ</t>
  </si>
  <si>
    <t>BỘ MÔN: CÔNG NGHỆ THÔNG TIN</t>
  </si>
  <si>
    <t>BỘ MÔN: TIN HỌC</t>
  </si>
  <si>
    <t>BỘ MÔN: TÀI CHÍNH CÔNG</t>
  </si>
  <si>
    <t>BỘ MÔN: QUẢN TRỊ TÀI CHÍNH</t>
  </si>
  <si>
    <t>BỘ MÔN: NGÂN HÀNG VÀ THỊ TRƯỜNG TÀI CHÍNH</t>
  </si>
  <si>
    <t>BỘ MÔN: THỰC HÀNH TIẾNG ANH</t>
  </si>
  <si>
    <t>BỘ MÔN: LÝ THUYẾT TIẾNG ANH</t>
  </si>
  <si>
    <t>BỘ MÔN: DỊCH TIẾNG ANH</t>
  </si>
  <si>
    <t>BỘ MÔN: KINH TẾ NGUỒN NHÂN LỰC</t>
  </si>
  <si>
    <t>BỘ MÔN: QUẢN TRỊ NHÂN LỰC DOANH NGHIỆP</t>
  </si>
  <si>
    <t>ThS. Bùi Thị Thanh Lan</t>
  </si>
  <si>
    <t>ThS. Đỗ Thị Bích Đào</t>
  </si>
  <si>
    <t>ThS. Hà Thị Vũ Hà</t>
  </si>
  <si>
    <t>ThS. Hán Thị Bích Ngọc</t>
  </si>
  <si>
    <t>ThS. Hoàng Thị Anh Thơ</t>
  </si>
  <si>
    <t>ThS. Hoàng Thị Thúy</t>
  </si>
  <si>
    <t>ThS. Hoàng Thu Ba</t>
  </si>
  <si>
    <t>ThS. Lê Thị Phương Mai</t>
  </si>
  <si>
    <t>ThS. Lương Thị Minh Phương</t>
  </si>
  <si>
    <t>ThS. Mai Tuyết Nhung</t>
  </si>
  <si>
    <t>ThS. Nguyễn Bích Hồng</t>
  </si>
  <si>
    <t>ThS. Nguyễn Thị Bích Ngọc</t>
  </si>
  <si>
    <t>ThS. Nguyễn Thị Hằng</t>
  </si>
  <si>
    <t>ThS. Nguyễn Thị Thanh Hà</t>
  </si>
  <si>
    <t>ThS. Nguyễn Thị Thu Hằng</t>
  </si>
  <si>
    <t>ThS. Nguyễn Thị Thuý Hạnh</t>
  </si>
  <si>
    <t>ThS. Nguyễn Thị Xuân Phương</t>
  </si>
  <si>
    <t>ThS. Nguyễn Thùy Linh</t>
  </si>
  <si>
    <t>ThS. Phạm Minh Hồng</t>
  </si>
  <si>
    <t>ThS. Phạm Quang Trúc</t>
  </si>
  <si>
    <t>ThS. Phạm Thị Phượng</t>
  </si>
  <si>
    <t>ThS. Phạm Thị Phương Liên</t>
  </si>
  <si>
    <t>ThS. Phạm Thị Tố Loan</t>
  </si>
  <si>
    <t>ThS. Phạm Thị Xuân Hà</t>
  </si>
  <si>
    <t>ThS. Phạm Thuỳ Giang</t>
  </si>
  <si>
    <t>ThS. Phan Tú Lan</t>
  </si>
  <si>
    <t>ThS. Trần Anh Thư</t>
  </si>
  <si>
    <t>ThS. Trần Lan Hương</t>
  </si>
  <si>
    <t>ThS. Trần Thị Bích Lan</t>
  </si>
  <si>
    <t>ThS. Trần Thị Mỹ Linh</t>
  </si>
  <si>
    <t>ThS. Trần Thị Thu Hiền</t>
  </si>
  <si>
    <t>ThS. Trần Trung Dũng</t>
  </si>
  <si>
    <t>ThS. Vũ Thị Hạnh</t>
  </si>
  <si>
    <t>ThS. Vũ Thị Thanh Hoa</t>
  </si>
  <si>
    <t>ThS. Vũ Thị Thu Trang</t>
  </si>
  <si>
    <t>TS. Nguyễn Thị Lan Phương</t>
  </si>
  <si>
    <t>TS. Nguyễn Thị Thanh Huyền</t>
  </si>
  <si>
    <t>TS. Nguyễn Thị Thuỷ Chung</t>
  </si>
  <si>
    <t>Nâng cao năng lực canh tranh của công ty TNHH Anh Thành Tâm</t>
  </si>
  <si>
    <t>Hoàn thiện công tác quản trị rủi ro của nhà hàng Pizza 4P’s Phan Kế Bính.</t>
  </si>
  <si>
    <t>Nâng cao năng lực cạnh tranh của Công ty cổ phần Beemart</t>
  </si>
  <si>
    <t>Hoàn thiện triển khai chiến lược phát triển thị trường sản phẩm thương hiệu DAESUNG cho Công ty TNHH Dream F Vina</t>
  </si>
  <si>
    <t>18D107018</t>
  </si>
  <si>
    <t>18D107079</t>
  </si>
  <si>
    <t>K54QT1</t>
  </si>
  <si>
    <t>K54QT2</t>
  </si>
  <si>
    <t>K54QT3</t>
  </si>
  <si>
    <t>Th.S Nguyễn Thị Quỳnh Mai</t>
  </si>
  <si>
    <t>Th.S Nguyễn Thị Phương Loan</t>
  </si>
  <si>
    <t>Phân tích tác động của các chính sách khuyến khích đầu tư nước ngoài tới hoạt động kinh doanh của Công ty cổ phần Việt Thái Quốc tế</t>
  </si>
  <si>
    <t xml:space="preserve"> Hà Nội, ngày 06 tháng 04 năm 2022</t>
  </si>
  <si>
    <t>( Kèm theo QĐ số:          /QĐ-ĐHTM, ngày 06 tháng 04 năm 2022)</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</si>
</sst>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scheme val="minor"/>
    </font>
    <font>
      <sz val="11"/>
      <color theme="1"/>
      <name val="Calibri"/>
      <family val="2"/>
      <scheme val="minor"/>
    </font>
    <font>
      <sz val="12"/>
      <color indexed="8"/>
      <name val="Times New Roman"/>
      <family val="1"/>
      <charset val="163"/>
    </font>
    <font>
      <sz val="11"/>
      <color indexed="8"/>
      <name val="Times New Roman"/>
      <family val="1"/>
      <charset val="163"/>
    </font>
    <font>
      <b/>
      <sz val="12"/>
      <color indexed="8"/>
      <name val="Times New Roman"/>
      <family val="1"/>
      <charset val="163"/>
    </font>
    <font>
      <b/>
      <sz val="13"/>
      <color indexed="8"/>
      <name val="Times New Roman"/>
      <family val="1"/>
      <charset val="163"/>
    </font>
    <font>
      <b/>
      <u/>
      <sz val="12"/>
      <color indexed="8"/>
      <name val="Times New Roman"/>
      <family val="1"/>
    </font>
    <font>
      <sz val="14"/>
      <color indexed="8"/>
      <name val="Times New Roman"/>
      <family val="1"/>
      <charset val="163"/>
    </font>
    <font>
      <sz val="10"/>
      <color indexed="8"/>
      <name val="Times New Roman"/>
      <family val="1"/>
    </font>
    <font>
      <sz val="10"/>
      <color indexed="8"/>
      <name val="Times New Roman"/>
      <family val="1"/>
      <charset val="163"/>
    </font>
    <font>
      <b/>
      <sz val="14"/>
      <color indexed="8"/>
      <name val="Times New Roman"/>
      <family val="1"/>
      <charset val="163"/>
    </font>
    <font>
      <i/>
      <sz val="13"/>
      <color indexed="8"/>
      <name val="Times New Roman"/>
      <family val="1"/>
    </font>
    <font>
      <i/>
      <sz val="14"/>
      <color indexed="8"/>
      <name val="Times New Roman"/>
      <family val="1"/>
    </font>
    <font>
      <b/>
      <sz val="13"/>
      <color theme="1"/>
      <name val="Times New Roman"/>
      <family val="1"/>
    </font>
    <font>
      <b/>
      <sz val="12"/>
      <color indexed="8"/>
      <name val="Times New Roman"/>
      <family val="1"/>
    </font>
    <font>
      <sz val="13"/>
      <color theme="1"/>
      <name val="Times New Roman"/>
      <family val="1"/>
      <charset val="163"/>
    </font>
    <font>
      <sz val="10"/>
      <name val="Arial"/>
      <family val="2"/>
    </font>
    <font>
      <sz val="11"/>
      <name val="Times New Roman"/>
      <family val="1"/>
    </font>
    <font>
      <sz val="11"/>
      <color indexed="8"/>
      <name val="Times New Roman"/>
      <family val="1"/>
    </font>
    <font>
      <sz val="11"/>
      <color theme="1"/>
      <name val="Times New Roman"/>
      <family val="1"/>
    </font>
    <font>
      <sz val="11"/>
      <color theme="1"/>
      <name val="Times New Roman"/>
      <family val="1"/>
      <charset val="163"/>
    </font>
    <font>
      <sz val="10"/>
      <color rgb="FF000000"/>
      <name val="Arial"/>
      <family val="2"/>
    </font>
    <font>
      <sz val="10"/>
      <name val=".VnTime"/>
      <family val="2"/>
    </font>
    <font>
      <sz val="13"/>
      <name val="Times New Roman"/>
      <family val="1"/>
    </font>
    <font>
      <sz val="13"/>
      <color theme="1"/>
      <name val="Times New Roman"/>
      <family val="1"/>
    </font>
    <font>
      <sz val="12"/>
      <color theme="1"/>
      <name val="Times New Roman"/>
      <family val="1"/>
      <charset val="163"/>
    </font>
    <font>
      <b/>
      <sz val="13"/>
      <color theme="1"/>
      <name val="Times New Roman"/>
      <family val="1"/>
      <charset val="163"/>
    </font>
    <font>
      <sz val="10"/>
      <color theme="1"/>
      <name val=".VnTime"/>
      <family val="2"/>
    </font>
    <font>
      <sz val="10"/>
      <name val="Arial"/>
      <family val="2"/>
      <charset val="163"/>
    </font>
    <font>
      <sz val="10"/>
      <color rgb="FF000000"/>
      <name val="Arial"/>
      <family val="2"/>
      <charset val="163"/>
    </font>
    <font>
      <sz val="11"/>
      <color indexed="8"/>
      <name val="Calibri"/>
      <family val="2"/>
    </font>
    <font>
      <i/>
      <sz val="12"/>
      <color indexed="8"/>
      <name val="Times New Roman"/>
      <family val="1"/>
    </font>
    <font>
      <sz val="12"/>
      <color theme="1"/>
      <name val="Times New Roman"/>
      <family val="1"/>
    </font>
    <font>
      <b/>
      <sz val="11"/>
      <color theme="1"/>
      <name val="Times New Roman"/>
      <family val="1"/>
    </font>
    <font>
      <sz val="11"/>
      <color theme="0"/>
      <name val="Times New Roman"/>
      <family val="1"/>
      <charset val="163"/>
    </font>
    <font>
      <sz val="11"/>
      <name val="Times New Roman"/>
      <family val="1"/>
      <charset val="163"/>
    </font>
    <font>
      <sz val="12"/>
      <color rgb="FF000000"/>
      <name val="Times New Roman"/>
      <family val="1"/>
    </font>
    <font>
      <sz val="9"/>
      <color indexed="81"/>
      <name val="Tahoma"/>
    </font>
    <font>
      <b/>
      <sz val="9"/>
      <color indexed="81"/>
      <name val="Tahoma"/>
    </font>
  </fonts>
  <fills count="5">
    <fill>
      <patternFill patternType="none"/>
    </fill>
    <fill>
      <patternFill patternType="gray125"/>
    </fill>
    <fill>
      <patternFill patternType="solid">
        <fgColor theme="0"/>
        <bgColor indexed="64"/>
      </patternFill>
    </fill>
    <fill>
      <patternFill patternType="solid">
        <fgColor theme="0"/>
        <bgColor indexed="9"/>
      </patternFill>
    </fill>
    <fill>
      <patternFill patternType="solid">
        <fgColor theme="0"/>
        <bgColor theme="0"/>
      </patternFill>
    </fill>
  </fills>
  <borders count="5">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16" fillId="0" borderId="0"/>
    <xf numFmtId="0" fontId="21" fillId="0" borderId="0"/>
    <xf numFmtId="0" fontId="22" fillId="0" borderId="0"/>
    <xf numFmtId="0" fontId="1" fillId="0" borderId="0"/>
    <xf numFmtId="0" fontId="16" fillId="0" borderId="0"/>
    <xf numFmtId="0" fontId="16" fillId="0" borderId="0">
      <alignment vertical="top"/>
    </xf>
    <xf numFmtId="0" fontId="27" fillId="0" borderId="0"/>
    <xf numFmtId="0" fontId="28" fillId="0" borderId="0"/>
    <xf numFmtId="0" fontId="29" fillId="0" borderId="0"/>
    <xf numFmtId="0" fontId="16" fillId="0" borderId="0">
      <alignment vertical="top"/>
    </xf>
    <xf numFmtId="0" fontId="1" fillId="0" borderId="0"/>
    <xf numFmtId="0" fontId="30" fillId="0" borderId="0"/>
    <xf numFmtId="0" fontId="16" fillId="0" borderId="0"/>
  </cellStyleXfs>
  <cellXfs count="104">
    <xf numFmtId="0" fontId="0" fillId="0" borderId="0" xfId="0"/>
    <xf numFmtId="0" fontId="3" fillId="0" borderId="0" xfId="0" applyFont="1" applyFill="1" applyAlignment="1">
      <alignment vertical="center"/>
    </xf>
    <xf numFmtId="0" fontId="3" fillId="0" borderId="0" xfId="0" applyFont="1" applyFill="1" applyAlignment="1">
      <alignment vertical="center" shrinkToFit="1"/>
    </xf>
    <xf numFmtId="0" fontId="7" fillId="0" borderId="0" xfId="0" applyFont="1" applyFill="1" applyAlignment="1">
      <alignment horizontal="left" vertical="center" shrinkToFit="1"/>
    </xf>
    <xf numFmtId="0" fontId="2" fillId="0" borderId="0" xfId="0" applyFont="1" applyFill="1" applyAlignment="1">
      <alignment horizontal="center" vertical="center"/>
    </xf>
    <xf numFmtId="0" fontId="7" fillId="0" borderId="0" xfId="0" applyFont="1" applyFill="1" applyAlignment="1">
      <alignment vertical="center" wrapText="1"/>
    </xf>
    <xf numFmtId="0" fontId="8" fillId="0" borderId="0" xfId="0" applyFont="1" applyFill="1" applyAlignment="1">
      <alignment horizontal="center" vertical="center" shrinkToFit="1"/>
    </xf>
    <xf numFmtId="0" fontId="9" fillId="0" borderId="0" xfId="0" applyFont="1" applyFill="1" applyAlignment="1">
      <alignment vertical="center"/>
    </xf>
    <xf numFmtId="0" fontId="9" fillId="0" borderId="0" xfId="0" applyFont="1" applyFill="1" applyAlignment="1">
      <alignment vertical="center" shrinkToFi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12" fillId="0" borderId="0" xfId="0" applyFont="1" applyFill="1" applyBorder="1" applyAlignment="1">
      <alignment vertical="center"/>
    </xf>
    <xf numFmtId="0" fontId="12" fillId="0" borderId="0" xfId="0" applyFont="1" applyFill="1" applyBorder="1" applyAlignment="1">
      <alignment horizontal="center" vertical="center" shrinkToFit="1"/>
    </xf>
    <xf numFmtId="0" fontId="13" fillId="2" borderId="1" xfId="0" applyFont="1" applyFill="1" applyBorder="1" applyAlignment="1">
      <alignment horizontal="center" vertical="center" shrinkToFi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shrinkToFit="1"/>
    </xf>
    <xf numFmtId="0" fontId="14" fillId="0" borderId="0" xfId="0" applyFont="1" applyFill="1" applyAlignment="1">
      <alignment vertical="center" shrinkToFit="1"/>
    </xf>
    <xf numFmtId="0" fontId="14" fillId="0" borderId="0" xfId="0" applyFont="1" applyFill="1" applyAlignment="1">
      <alignment horizontal="center" vertical="center"/>
    </xf>
    <xf numFmtId="0" fontId="15" fillId="2" borderId="1" xfId="0" applyFont="1" applyFill="1" applyBorder="1" applyAlignment="1">
      <alignment horizontal="center" vertical="center" shrinkToFit="1"/>
    </xf>
    <xf numFmtId="0" fontId="15" fillId="2" borderId="2" xfId="0" applyFont="1" applyFill="1" applyBorder="1" applyAlignment="1">
      <alignment horizontal="left" vertical="center" shrinkToFit="1"/>
    </xf>
    <xf numFmtId="0" fontId="15" fillId="2" borderId="1" xfId="0" applyFont="1" applyFill="1" applyBorder="1" applyAlignment="1">
      <alignment horizontal="left" vertical="center" wrapText="1"/>
    </xf>
    <xf numFmtId="0" fontId="15" fillId="2" borderId="1" xfId="0" applyFont="1" applyFill="1" applyBorder="1" applyAlignment="1">
      <alignment horizontal="left" vertical="center" shrinkToFit="1"/>
    </xf>
    <xf numFmtId="0" fontId="2" fillId="0" borderId="0" xfId="0" applyFont="1" applyFill="1" applyAlignment="1">
      <alignment vertical="center" shrinkToFit="1"/>
    </xf>
    <xf numFmtId="0" fontId="20" fillId="0" borderId="0" xfId="0" applyFont="1" applyFill="1" applyAlignment="1">
      <alignment vertical="center"/>
    </xf>
    <xf numFmtId="0" fontId="17" fillId="2" borderId="0" xfId="3" applyFont="1" applyFill="1" applyBorder="1" applyAlignment="1">
      <alignment horizontal="center" vertical="center" shrinkToFit="1"/>
    </xf>
    <xf numFmtId="0" fontId="18" fillId="0" borderId="0" xfId="0" applyFont="1" applyBorder="1" applyAlignment="1">
      <alignment horizontal="center" vertical="center" wrapText="1"/>
    </xf>
    <xf numFmtId="0" fontId="18" fillId="0" borderId="0" xfId="0" applyFont="1" applyBorder="1" applyAlignment="1">
      <alignment vertical="center" wrapText="1"/>
    </xf>
    <xf numFmtId="0" fontId="18" fillId="0" borderId="0" xfId="0" applyFont="1" applyBorder="1" applyAlignment="1">
      <alignment horizontal="left" vertical="center" wrapText="1"/>
    </xf>
    <xf numFmtId="0" fontId="18" fillId="0" borderId="0" xfId="0" applyFont="1" applyBorder="1" applyAlignment="1">
      <alignment horizontal="justify" vertical="center" wrapText="1"/>
    </xf>
    <xf numFmtId="0" fontId="24" fillId="3" borderId="0" xfId="0" applyFont="1" applyFill="1" applyBorder="1" applyAlignment="1">
      <alignment horizontal="center" vertical="center" shrinkToFit="1"/>
    </xf>
    <xf numFmtId="0" fontId="18" fillId="2" borderId="0" xfId="0" applyFont="1" applyFill="1" applyBorder="1" applyAlignment="1">
      <alignment horizontal="center" vertical="center" shrinkToFit="1"/>
    </xf>
    <xf numFmtId="0" fontId="24" fillId="0" borderId="0" xfId="0" applyFont="1" applyFill="1" applyAlignment="1">
      <alignment horizontal="center" vertical="center" shrinkToFit="1"/>
    </xf>
    <xf numFmtId="0" fontId="24" fillId="0" borderId="0" xfId="0" applyFont="1" applyFill="1" applyAlignment="1">
      <alignment vertical="center" shrinkToFit="1"/>
    </xf>
    <xf numFmtId="0" fontId="24" fillId="0" borderId="0" xfId="0" applyFont="1" applyFill="1" applyAlignment="1">
      <alignment horizontal="left" vertical="center" shrinkToFit="1"/>
    </xf>
    <xf numFmtId="0" fontId="24" fillId="0" borderId="0" xfId="0" applyFont="1" applyFill="1" applyAlignment="1">
      <alignment vertical="center"/>
    </xf>
    <xf numFmtId="0" fontId="24" fillId="0" borderId="0" xfId="0" applyFont="1" applyFill="1" applyAlignment="1">
      <alignment horizontal="left" vertical="center"/>
    </xf>
    <xf numFmtId="0" fontId="26" fillId="0" borderId="0" xfId="0" applyFont="1" applyAlignment="1">
      <alignment horizontal="center"/>
    </xf>
    <xf numFmtId="0" fontId="24" fillId="0" borderId="0" xfId="0" applyFont="1" applyFill="1" applyAlignment="1">
      <alignment vertical="center" wrapText="1"/>
    </xf>
    <xf numFmtId="0" fontId="25" fillId="0" borderId="0" xfId="0" applyFont="1" applyAlignment="1"/>
    <xf numFmtId="0" fontId="26" fillId="0" borderId="0" xfId="0" applyFont="1" applyAlignment="1"/>
    <xf numFmtId="0" fontId="23" fillId="0" borderId="0" xfId="0" applyFont="1" applyFill="1" applyBorder="1" applyAlignment="1">
      <alignment horizontal="center" vertical="center" shrinkToFit="1"/>
    </xf>
    <xf numFmtId="0" fontId="0" fillId="0" borderId="0" xfId="0" applyAlignment="1">
      <alignment horizontal="center"/>
    </xf>
    <xf numFmtId="0" fontId="14" fillId="0" borderId="0" xfId="0" applyFont="1" applyFill="1" applyAlignment="1">
      <alignment vertical="center"/>
    </xf>
    <xf numFmtId="0" fontId="15" fillId="2" borderId="1" xfId="0" applyFont="1" applyFill="1" applyBorder="1" applyAlignment="1">
      <alignment horizontal="center" vertical="center" wrapText="1" shrinkToFit="1"/>
    </xf>
    <xf numFmtId="0" fontId="0" fillId="0" borderId="0" xfId="0" applyAlignment="1">
      <alignment horizontal="left" vertical="center"/>
    </xf>
    <xf numFmtId="0" fontId="0" fillId="0" borderId="0" xfId="0" applyAlignment="1">
      <alignment horizontal="center" vertical="center"/>
    </xf>
    <xf numFmtId="0" fontId="26" fillId="0" borderId="0" xfId="0" applyFont="1" applyAlignment="1">
      <alignment horizontal="left" vertical="center"/>
    </xf>
    <xf numFmtId="0" fontId="26" fillId="0" borderId="0" xfId="0" applyFont="1" applyAlignment="1">
      <alignment horizontal="center" vertical="center"/>
    </xf>
    <xf numFmtId="0" fontId="20" fillId="0" borderId="0" xfId="0" applyFont="1" applyFill="1" applyAlignment="1">
      <alignment horizontal="center" vertical="center"/>
    </xf>
    <xf numFmtId="0" fontId="13" fillId="2" borderId="2" xfId="0" applyFont="1" applyFill="1" applyBorder="1" applyAlignment="1">
      <alignment horizontal="center" vertical="center" shrinkToFit="1"/>
    </xf>
    <xf numFmtId="0" fontId="2" fillId="0" borderId="0" xfId="0" applyFont="1" applyFill="1" applyAlignment="1">
      <alignment horizontal="center" vertical="center"/>
    </xf>
    <xf numFmtId="0" fontId="19" fillId="4" borderId="0" xfId="0" applyFont="1" applyFill="1" applyBorder="1"/>
    <xf numFmtId="0" fontId="33" fillId="2" borderId="1" xfId="0" applyFont="1" applyFill="1" applyBorder="1" applyAlignment="1">
      <alignment horizontal="center" vertical="center" shrinkToFit="1"/>
    </xf>
    <xf numFmtId="0" fontId="33"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shrinkToFit="1"/>
    </xf>
    <xf numFmtId="0" fontId="20" fillId="2" borderId="1" xfId="0" applyFont="1" applyFill="1" applyBorder="1" applyAlignment="1">
      <alignment horizontal="center" vertical="center" shrinkToFit="1"/>
    </xf>
    <xf numFmtId="0" fontId="20" fillId="2" borderId="2" xfId="0" applyFont="1" applyFill="1" applyBorder="1" applyAlignment="1">
      <alignment horizontal="left" vertical="center" shrinkToFit="1"/>
    </xf>
    <xf numFmtId="0" fontId="20" fillId="2" borderId="3" xfId="0" applyFont="1" applyFill="1" applyBorder="1" applyAlignment="1">
      <alignment horizontal="left" vertical="center" shrinkToFit="1"/>
    </xf>
    <xf numFmtId="0" fontId="20" fillId="2" borderId="1" xfId="0" applyFont="1" applyFill="1" applyBorder="1" applyAlignment="1">
      <alignment horizontal="left" vertical="center" wrapText="1"/>
    </xf>
    <xf numFmtId="0" fontId="34" fillId="2" borderId="1" xfId="0" applyFont="1" applyFill="1" applyBorder="1" applyAlignment="1">
      <alignment horizontal="center" vertical="center" wrapText="1" shrinkToFit="1"/>
    </xf>
    <xf numFmtId="0" fontId="35" fillId="2" borderId="1" xfId="0" applyFont="1" applyFill="1" applyBorder="1" applyAlignment="1">
      <alignment horizontal="center" vertical="center" wrapText="1" shrinkToFit="1"/>
    </xf>
    <xf numFmtId="0" fontId="20" fillId="2" borderId="1" xfId="0" applyFont="1" applyFill="1" applyBorder="1" applyAlignment="1">
      <alignment horizontal="center" vertical="center" wrapText="1" shrinkToFit="1"/>
    </xf>
    <xf numFmtId="0" fontId="20" fillId="2" borderId="1" xfId="0" quotePrefix="1" applyFont="1" applyFill="1" applyBorder="1" applyAlignment="1">
      <alignment horizontal="left" vertical="center" wrapText="1" shrinkToFit="1"/>
    </xf>
    <xf numFmtId="0" fontId="20" fillId="0" borderId="1" xfId="0" applyFont="1" applyFill="1" applyBorder="1" applyAlignment="1">
      <alignment horizontal="center" vertical="center" shrinkToFit="1"/>
    </xf>
    <xf numFmtId="0" fontId="20" fillId="0" borderId="2" xfId="0" applyFont="1" applyFill="1" applyBorder="1" applyAlignment="1">
      <alignment vertical="center" shrinkToFit="1"/>
    </xf>
    <xf numFmtId="0" fontId="20" fillId="0" borderId="1" xfId="0" applyFont="1" applyFill="1" applyBorder="1" applyAlignment="1">
      <alignment horizontal="left" vertical="center" wrapText="1"/>
    </xf>
    <xf numFmtId="0" fontId="35" fillId="0" borderId="1" xfId="0" applyFont="1" applyFill="1" applyBorder="1" applyAlignment="1">
      <alignment horizontal="center" vertical="center" shrinkToFit="1"/>
    </xf>
    <xf numFmtId="0" fontId="20" fillId="0" borderId="1" xfId="0" applyFont="1" applyFill="1" applyBorder="1" applyAlignment="1">
      <alignment vertical="center"/>
    </xf>
    <xf numFmtId="0" fontId="20" fillId="0" borderId="3" xfId="0" applyFont="1" applyFill="1" applyBorder="1" applyAlignment="1">
      <alignment vertical="center" shrinkToFit="1"/>
    </xf>
    <xf numFmtId="0" fontId="32" fillId="0" borderId="4" xfId="0" applyFont="1" applyFill="1" applyBorder="1" applyAlignment="1">
      <alignment horizontal="center" vertical="center"/>
    </xf>
    <xf numFmtId="0" fontId="36" fillId="0" borderId="4" xfId="7" applyFont="1" applyBorder="1" applyAlignment="1">
      <alignment horizontal="center" vertical="center" shrinkToFit="1"/>
    </xf>
    <xf numFmtId="0" fontId="32" fillId="0" borderId="4" xfId="0" applyFont="1" applyFill="1" applyBorder="1" applyAlignment="1"/>
    <xf numFmtId="0" fontId="7" fillId="0" borderId="0" xfId="0" applyFont="1" applyFill="1" applyAlignment="1">
      <alignment vertical="center" shrinkToFit="1"/>
    </xf>
    <xf numFmtId="0" fontId="2" fillId="0" borderId="0" xfId="0" applyFont="1" applyFill="1" applyAlignment="1">
      <alignment horizontal="lef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xf>
    <xf numFmtId="0" fontId="10" fillId="0" borderId="0" xfId="0" applyFont="1" applyFill="1" applyAlignment="1">
      <alignment vertical="center"/>
    </xf>
    <xf numFmtId="0" fontId="10" fillId="0" borderId="0" xfId="0" applyFont="1" applyFill="1" applyAlignment="1">
      <alignment horizontal="center" vertical="center" shrinkToFit="1"/>
    </xf>
    <xf numFmtId="0" fontId="2"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shrinkToFit="1"/>
    </xf>
    <xf numFmtId="0" fontId="5" fillId="0" borderId="0" xfId="0" applyFont="1" applyFill="1" applyAlignment="1">
      <alignment horizontal="center" vertical="center"/>
    </xf>
    <xf numFmtId="0" fontId="5" fillId="0" borderId="0" xfId="0" applyFont="1" applyFill="1" applyAlignment="1">
      <alignment horizontal="center" vertical="center" shrinkToFit="1"/>
    </xf>
    <xf numFmtId="0" fontId="6" fillId="0" borderId="0" xfId="0" applyFont="1" applyFill="1" applyAlignment="1">
      <alignment horizontal="center" vertical="center"/>
    </xf>
    <xf numFmtId="0" fontId="6" fillId="0" borderId="0" xfId="0" applyFont="1" applyFill="1" applyAlignment="1">
      <alignment horizontal="left" vertical="center"/>
    </xf>
    <xf numFmtId="0" fontId="25" fillId="0" borderId="0" xfId="0" applyFont="1" applyAlignment="1">
      <alignment horizontal="center" vertical="center"/>
    </xf>
    <xf numFmtId="0" fontId="26" fillId="2" borderId="0" xfId="0" applyFont="1" applyFill="1" applyBorder="1" applyAlignment="1">
      <alignment horizontal="center" vertical="center" shrinkToFit="1"/>
    </xf>
    <xf numFmtId="0" fontId="26" fillId="0" borderId="0" xfId="0" applyFont="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horizontal="left" vertical="center"/>
    </xf>
    <xf numFmtId="0" fontId="11" fillId="0" borderId="0" xfId="0" applyFont="1" applyFill="1" applyBorder="1" applyAlignment="1">
      <alignment vertical="center"/>
    </xf>
    <xf numFmtId="0" fontId="11" fillId="0" borderId="0" xfId="0" applyFont="1" applyFill="1" applyBorder="1" applyAlignment="1">
      <alignment horizontal="center" vertical="center" shrinkToFit="1"/>
    </xf>
    <xf numFmtId="0" fontId="33" fillId="2" borderId="2" xfId="0" applyFont="1" applyFill="1" applyBorder="1" applyAlignment="1">
      <alignment horizontal="center" vertical="center" shrinkToFit="1"/>
    </xf>
    <xf numFmtId="0" fontId="33" fillId="2" borderId="3" xfId="0" applyFont="1" applyFill="1" applyBorder="1" applyAlignment="1">
      <alignment horizontal="center" vertical="center" shrinkToFit="1"/>
    </xf>
    <xf numFmtId="0" fontId="2" fillId="0" borderId="0" xfId="0" applyFont="1" applyFill="1" applyAlignment="1">
      <alignment horizontal="center" vertical="center" shrinkToFit="1"/>
    </xf>
    <xf numFmtId="0" fontId="26" fillId="0" borderId="0" xfId="0" applyFont="1" applyAlignment="1">
      <alignment horizontal="center"/>
    </xf>
    <xf numFmtId="0" fontId="13" fillId="2" borderId="2" xfId="0" applyFont="1" applyFill="1" applyBorder="1" applyAlignment="1">
      <alignment horizontal="center" vertical="center" shrinkToFit="1"/>
    </xf>
    <xf numFmtId="0" fontId="13" fillId="2" borderId="3" xfId="0" applyFont="1" applyFill="1" applyBorder="1" applyAlignment="1">
      <alignment horizontal="center" vertical="center" shrinkToFit="1"/>
    </xf>
    <xf numFmtId="0" fontId="24" fillId="0" borderId="0" xfId="0" applyFont="1" applyFill="1" applyAlignment="1">
      <alignment horizontal="center" vertical="center" wrapText="1"/>
    </xf>
    <xf numFmtId="0" fontId="31" fillId="0" borderId="0" xfId="0" applyFont="1" applyFill="1" applyBorder="1" applyAlignment="1">
      <alignment horizontal="center" vertical="center"/>
    </xf>
    <xf numFmtId="0" fontId="31" fillId="0" borderId="0" xfId="0" applyFont="1" applyFill="1" applyBorder="1" applyAlignment="1">
      <alignment vertical="center"/>
    </xf>
    <xf numFmtId="0" fontId="31" fillId="0" borderId="0" xfId="0" applyFont="1" applyFill="1" applyBorder="1" applyAlignment="1">
      <alignment horizontal="center" vertical="center" shrinkToFit="1"/>
    </xf>
    <xf numFmtId="0" fontId="25" fillId="0" borderId="0" xfId="0" applyFont="1" applyAlignment="1">
      <alignment horizontal="center"/>
    </xf>
  </cellXfs>
  <cellStyles count="14">
    <cellStyle name="Normal" xfId="0" builtinId="0"/>
    <cellStyle name="Normal 10" xfId="4"/>
    <cellStyle name="Normal 11" xfId="5"/>
    <cellStyle name="Normal 19" xfId="6"/>
    <cellStyle name="Normal 2" xfId="7"/>
    <cellStyle name="Normal 2 2" xfId="1"/>
    <cellStyle name="Normal 2 3" xfId="8"/>
    <cellStyle name="Normal 2 4" xfId="9"/>
    <cellStyle name="Normal 3" xfId="2"/>
    <cellStyle name="Normal 5" xfId="10"/>
    <cellStyle name="Normal 5 2 2" xfId="11"/>
    <cellStyle name="Normal 7" xfId="12"/>
    <cellStyle name="Normal 8" xfId="13"/>
    <cellStyle name="Normal_TKB HKII (12-13) quyet 2" xfId="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334297</xdr:colOff>
      <xdr:row>1</xdr:row>
      <xdr:rowOff>210802</xdr:rowOff>
    </xdr:from>
    <xdr:to>
      <xdr:col>2</xdr:col>
      <xdr:colOff>821531</xdr:colOff>
      <xdr:row>1</xdr:row>
      <xdr:rowOff>210802</xdr:rowOff>
    </xdr:to>
    <xdr:cxnSp macro="">
      <xdr:nvCxnSpPr>
        <xdr:cNvPr id="2" name="Straight Connector 1"/>
        <xdr:cNvCxnSpPr/>
      </xdr:nvCxnSpPr>
      <xdr:spPr>
        <a:xfrm>
          <a:off x="691485" y="413208"/>
          <a:ext cx="136829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3200406</xdr:colOff>
      <xdr:row>2</xdr:row>
      <xdr:rowOff>23812</xdr:rowOff>
    </xdr:from>
    <xdr:to>
      <xdr:col>6</xdr:col>
      <xdr:colOff>1493048</xdr:colOff>
      <xdr:row>2</xdr:row>
      <xdr:rowOff>23812</xdr:rowOff>
    </xdr:to>
    <xdr:cxnSp macro="">
      <xdr:nvCxnSpPr>
        <xdr:cNvPr id="6" name="Straight Connector 5"/>
        <xdr:cNvCxnSpPr/>
      </xdr:nvCxnSpPr>
      <xdr:spPr>
        <a:xfrm>
          <a:off x="6324606" y="433387"/>
          <a:ext cx="178831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202406</xdr:colOff>
      <xdr:row>1</xdr:row>
      <xdr:rowOff>210802</xdr:rowOff>
    </xdr:from>
    <xdr:to>
      <xdr:col>2</xdr:col>
      <xdr:colOff>904875</xdr:colOff>
      <xdr:row>1</xdr:row>
      <xdr:rowOff>210802</xdr:rowOff>
    </xdr:to>
    <xdr:cxnSp macro="">
      <xdr:nvCxnSpPr>
        <xdr:cNvPr id="2" name="Straight Connector 1"/>
        <xdr:cNvCxnSpPr/>
      </xdr:nvCxnSpPr>
      <xdr:spPr>
        <a:xfrm>
          <a:off x="559594" y="413208"/>
          <a:ext cx="158353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535776</xdr:colOff>
      <xdr:row>2</xdr:row>
      <xdr:rowOff>13951</xdr:rowOff>
    </xdr:from>
    <xdr:to>
      <xdr:col>7</xdr:col>
      <xdr:colOff>885820</xdr:colOff>
      <xdr:row>2</xdr:row>
      <xdr:rowOff>13951</xdr:rowOff>
    </xdr:to>
    <xdr:cxnSp macro="">
      <xdr:nvCxnSpPr>
        <xdr:cNvPr id="3" name="Straight Connector 2"/>
        <xdr:cNvCxnSpPr/>
      </xdr:nvCxnSpPr>
      <xdr:spPr>
        <a:xfrm>
          <a:off x="7619995" y="430670"/>
          <a:ext cx="185023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286139</xdr:colOff>
      <xdr:row>2</xdr:row>
      <xdr:rowOff>10776</xdr:rowOff>
    </xdr:from>
    <xdr:to>
      <xdr:col>2</xdr:col>
      <xdr:colOff>1123950</xdr:colOff>
      <xdr:row>2</xdr:row>
      <xdr:rowOff>10776</xdr:rowOff>
    </xdr:to>
    <xdr:cxnSp macro="">
      <xdr:nvCxnSpPr>
        <xdr:cNvPr id="2" name="Straight Connector 1"/>
        <xdr:cNvCxnSpPr/>
      </xdr:nvCxnSpPr>
      <xdr:spPr>
        <a:xfrm>
          <a:off x="657614" y="420351"/>
          <a:ext cx="164743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3248025</xdr:colOff>
      <xdr:row>2</xdr:row>
      <xdr:rowOff>10583</xdr:rowOff>
    </xdr:from>
    <xdr:to>
      <xdr:col>5</xdr:col>
      <xdr:colOff>1460500</xdr:colOff>
      <xdr:row>2</xdr:row>
      <xdr:rowOff>10583</xdr:rowOff>
    </xdr:to>
    <xdr:cxnSp macro="">
      <xdr:nvCxnSpPr>
        <xdr:cNvPr id="5" name="Straight Connector 4"/>
        <xdr:cNvCxnSpPr/>
      </xdr:nvCxnSpPr>
      <xdr:spPr>
        <a:xfrm>
          <a:off x="6553200" y="420158"/>
          <a:ext cx="17748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K997"/>
  <sheetViews>
    <sheetView zoomScaleNormal="100" workbookViewId="0">
      <selection activeCell="I995" sqref="I995"/>
    </sheetView>
  </sheetViews>
  <sheetFormatPr defaultRowHeight="16.5" x14ac:dyDescent="0.25"/>
  <cols>
    <col min="1" max="1" width="5.42578125" style="31" customWidth="1"/>
    <col min="2" max="2" width="11.85546875" style="31" customWidth="1"/>
    <col min="3" max="3" width="14.5703125" style="32" customWidth="1"/>
    <col min="4" max="4" width="7.5703125" style="33" customWidth="1"/>
    <col min="5" max="5" width="7.42578125" style="31" customWidth="1"/>
    <col min="6" max="6" width="52.42578125" style="37" customWidth="1"/>
    <col min="7" max="7" width="23.7109375" style="31" customWidth="1"/>
    <col min="8" max="8" width="19.5703125" style="34" customWidth="1"/>
    <col min="9" max="9" width="20.85546875" style="32" customWidth="1"/>
    <col min="10" max="10" width="9.140625" style="23"/>
    <col min="11" max="11" width="14.5703125" style="23" customWidth="1"/>
    <col min="12" max="251" width="9.140625" style="23"/>
    <col min="252" max="252" width="5.42578125" style="23" customWidth="1"/>
    <col min="253" max="253" width="13.28515625" style="23" customWidth="1"/>
    <col min="254" max="254" width="14.5703125" style="23" customWidth="1"/>
    <col min="255" max="255" width="8.7109375" style="23" customWidth="1"/>
    <col min="256" max="256" width="8.42578125" style="23" customWidth="1"/>
    <col min="257" max="257" width="55.140625" style="23" customWidth="1"/>
    <col min="258" max="258" width="22.5703125" style="23" customWidth="1"/>
    <col min="259" max="259" width="0" style="23" hidden="1" customWidth="1"/>
    <col min="260" max="260" width="17.28515625" style="23" customWidth="1"/>
    <col min="261" max="261" width="20.85546875" style="23" customWidth="1"/>
    <col min="262" max="263" width="0" style="23" hidden="1" customWidth="1"/>
    <col min="264" max="264" width="16" style="23" customWidth="1"/>
    <col min="265" max="265" width="15.28515625" style="23" customWidth="1"/>
    <col min="266" max="507" width="9.140625" style="23"/>
    <col min="508" max="508" width="5.42578125" style="23" customWidth="1"/>
    <col min="509" max="509" width="13.28515625" style="23" customWidth="1"/>
    <col min="510" max="510" width="14.5703125" style="23" customWidth="1"/>
    <col min="511" max="511" width="8.7109375" style="23" customWidth="1"/>
    <col min="512" max="512" width="8.42578125" style="23" customWidth="1"/>
    <col min="513" max="513" width="55.140625" style="23" customWidth="1"/>
    <col min="514" max="514" width="22.5703125" style="23" customWidth="1"/>
    <col min="515" max="515" width="0" style="23" hidden="1" customWidth="1"/>
    <col min="516" max="516" width="17.28515625" style="23" customWidth="1"/>
    <col min="517" max="517" width="20.85546875" style="23" customWidth="1"/>
    <col min="518" max="519" width="0" style="23" hidden="1" customWidth="1"/>
    <col min="520" max="520" width="16" style="23" customWidth="1"/>
    <col min="521" max="521" width="15.28515625" style="23" customWidth="1"/>
    <col min="522" max="763" width="9.140625" style="23"/>
    <col min="764" max="764" width="5.42578125" style="23" customWidth="1"/>
    <col min="765" max="765" width="13.28515625" style="23" customWidth="1"/>
    <col min="766" max="766" width="14.5703125" style="23" customWidth="1"/>
    <col min="767" max="767" width="8.7109375" style="23" customWidth="1"/>
    <col min="768" max="768" width="8.42578125" style="23" customWidth="1"/>
    <col min="769" max="769" width="55.140625" style="23" customWidth="1"/>
    <col min="770" max="770" width="22.5703125" style="23" customWidth="1"/>
    <col min="771" max="771" width="0" style="23" hidden="1" customWidth="1"/>
    <col min="772" max="772" width="17.28515625" style="23" customWidth="1"/>
    <col min="773" max="773" width="20.85546875" style="23" customWidth="1"/>
    <col min="774" max="775" width="0" style="23" hidden="1" customWidth="1"/>
    <col min="776" max="776" width="16" style="23" customWidth="1"/>
    <col min="777" max="777" width="15.28515625" style="23" customWidth="1"/>
    <col min="778" max="1019" width="9.140625" style="23"/>
    <col min="1020" max="1020" width="5.42578125" style="23" customWidth="1"/>
    <col min="1021" max="1021" width="13.28515625" style="23" customWidth="1"/>
    <col min="1022" max="1022" width="14.5703125" style="23" customWidth="1"/>
    <col min="1023" max="1023" width="8.7109375" style="23" customWidth="1"/>
    <col min="1024" max="1024" width="8.42578125" style="23" customWidth="1"/>
    <col min="1025" max="1025" width="55.140625" style="23" customWidth="1"/>
    <col min="1026" max="1026" width="22.5703125" style="23" customWidth="1"/>
    <col min="1027" max="1027" width="0" style="23" hidden="1" customWidth="1"/>
    <col min="1028" max="1028" width="17.28515625" style="23" customWidth="1"/>
    <col min="1029" max="1029" width="20.85546875" style="23" customWidth="1"/>
    <col min="1030" max="1031" width="0" style="23" hidden="1" customWidth="1"/>
    <col min="1032" max="1032" width="16" style="23" customWidth="1"/>
    <col min="1033" max="1033" width="15.28515625" style="23" customWidth="1"/>
    <col min="1034" max="1275" width="9.140625" style="23"/>
    <col min="1276" max="1276" width="5.42578125" style="23" customWidth="1"/>
    <col min="1277" max="1277" width="13.28515625" style="23" customWidth="1"/>
    <col min="1278" max="1278" width="14.5703125" style="23" customWidth="1"/>
    <col min="1279" max="1279" width="8.7109375" style="23" customWidth="1"/>
    <col min="1280" max="1280" width="8.42578125" style="23" customWidth="1"/>
    <col min="1281" max="1281" width="55.140625" style="23" customWidth="1"/>
    <col min="1282" max="1282" width="22.5703125" style="23" customWidth="1"/>
    <col min="1283" max="1283" width="0" style="23" hidden="1" customWidth="1"/>
    <col min="1284" max="1284" width="17.28515625" style="23" customWidth="1"/>
    <col min="1285" max="1285" width="20.85546875" style="23" customWidth="1"/>
    <col min="1286" max="1287" width="0" style="23" hidden="1" customWidth="1"/>
    <col min="1288" max="1288" width="16" style="23" customWidth="1"/>
    <col min="1289" max="1289" width="15.28515625" style="23" customWidth="1"/>
    <col min="1290" max="1531" width="9.140625" style="23"/>
    <col min="1532" max="1532" width="5.42578125" style="23" customWidth="1"/>
    <col min="1533" max="1533" width="13.28515625" style="23" customWidth="1"/>
    <col min="1534" max="1534" width="14.5703125" style="23" customWidth="1"/>
    <col min="1535" max="1535" width="8.7109375" style="23" customWidth="1"/>
    <col min="1536" max="1536" width="8.42578125" style="23" customWidth="1"/>
    <col min="1537" max="1537" width="55.140625" style="23" customWidth="1"/>
    <col min="1538" max="1538" width="22.5703125" style="23" customWidth="1"/>
    <col min="1539" max="1539" width="0" style="23" hidden="1" customWidth="1"/>
    <col min="1540" max="1540" width="17.28515625" style="23" customWidth="1"/>
    <col min="1541" max="1541" width="20.85546875" style="23" customWidth="1"/>
    <col min="1542" max="1543" width="0" style="23" hidden="1" customWidth="1"/>
    <col min="1544" max="1544" width="16" style="23" customWidth="1"/>
    <col min="1545" max="1545" width="15.28515625" style="23" customWidth="1"/>
    <col min="1546" max="1787" width="9.140625" style="23"/>
    <col min="1788" max="1788" width="5.42578125" style="23" customWidth="1"/>
    <col min="1789" max="1789" width="13.28515625" style="23" customWidth="1"/>
    <col min="1790" max="1790" width="14.5703125" style="23" customWidth="1"/>
    <col min="1791" max="1791" width="8.7109375" style="23" customWidth="1"/>
    <col min="1792" max="1792" width="8.42578125" style="23" customWidth="1"/>
    <col min="1793" max="1793" width="55.140625" style="23" customWidth="1"/>
    <col min="1794" max="1794" width="22.5703125" style="23" customWidth="1"/>
    <col min="1795" max="1795" width="0" style="23" hidden="1" customWidth="1"/>
    <col min="1796" max="1796" width="17.28515625" style="23" customWidth="1"/>
    <col min="1797" max="1797" width="20.85546875" style="23" customWidth="1"/>
    <col min="1798" max="1799" width="0" style="23" hidden="1" customWidth="1"/>
    <col min="1800" max="1800" width="16" style="23" customWidth="1"/>
    <col min="1801" max="1801" width="15.28515625" style="23" customWidth="1"/>
    <col min="1802" max="2043" width="9.140625" style="23"/>
    <col min="2044" max="2044" width="5.42578125" style="23" customWidth="1"/>
    <col min="2045" max="2045" width="13.28515625" style="23" customWidth="1"/>
    <col min="2046" max="2046" width="14.5703125" style="23" customWidth="1"/>
    <col min="2047" max="2047" width="8.7109375" style="23" customWidth="1"/>
    <col min="2048" max="2048" width="8.42578125" style="23" customWidth="1"/>
    <col min="2049" max="2049" width="55.140625" style="23" customWidth="1"/>
    <col min="2050" max="2050" width="22.5703125" style="23" customWidth="1"/>
    <col min="2051" max="2051" width="0" style="23" hidden="1" customWidth="1"/>
    <col min="2052" max="2052" width="17.28515625" style="23" customWidth="1"/>
    <col min="2053" max="2053" width="20.85546875" style="23" customWidth="1"/>
    <col min="2054" max="2055" width="0" style="23" hidden="1" customWidth="1"/>
    <col min="2056" max="2056" width="16" style="23" customWidth="1"/>
    <col min="2057" max="2057" width="15.28515625" style="23" customWidth="1"/>
    <col min="2058" max="2299" width="9.140625" style="23"/>
    <col min="2300" max="2300" width="5.42578125" style="23" customWidth="1"/>
    <col min="2301" max="2301" width="13.28515625" style="23" customWidth="1"/>
    <col min="2302" max="2302" width="14.5703125" style="23" customWidth="1"/>
    <col min="2303" max="2303" width="8.7109375" style="23" customWidth="1"/>
    <col min="2304" max="2304" width="8.42578125" style="23" customWidth="1"/>
    <col min="2305" max="2305" width="55.140625" style="23" customWidth="1"/>
    <col min="2306" max="2306" width="22.5703125" style="23" customWidth="1"/>
    <col min="2307" max="2307" width="0" style="23" hidden="1" customWidth="1"/>
    <col min="2308" max="2308" width="17.28515625" style="23" customWidth="1"/>
    <col min="2309" max="2309" width="20.85546875" style="23" customWidth="1"/>
    <col min="2310" max="2311" width="0" style="23" hidden="1" customWidth="1"/>
    <col min="2312" max="2312" width="16" style="23" customWidth="1"/>
    <col min="2313" max="2313" width="15.28515625" style="23" customWidth="1"/>
    <col min="2314" max="2555" width="9.140625" style="23"/>
    <col min="2556" max="2556" width="5.42578125" style="23" customWidth="1"/>
    <col min="2557" max="2557" width="13.28515625" style="23" customWidth="1"/>
    <col min="2558" max="2558" width="14.5703125" style="23" customWidth="1"/>
    <col min="2559" max="2559" width="8.7109375" style="23" customWidth="1"/>
    <col min="2560" max="2560" width="8.42578125" style="23" customWidth="1"/>
    <col min="2561" max="2561" width="55.140625" style="23" customWidth="1"/>
    <col min="2562" max="2562" width="22.5703125" style="23" customWidth="1"/>
    <col min="2563" max="2563" width="0" style="23" hidden="1" customWidth="1"/>
    <col min="2564" max="2564" width="17.28515625" style="23" customWidth="1"/>
    <col min="2565" max="2565" width="20.85546875" style="23" customWidth="1"/>
    <col min="2566" max="2567" width="0" style="23" hidden="1" customWidth="1"/>
    <col min="2568" max="2568" width="16" style="23" customWidth="1"/>
    <col min="2569" max="2569" width="15.28515625" style="23" customWidth="1"/>
    <col min="2570" max="2811" width="9.140625" style="23"/>
    <col min="2812" max="2812" width="5.42578125" style="23" customWidth="1"/>
    <col min="2813" max="2813" width="13.28515625" style="23" customWidth="1"/>
    <col min="2814" max="2814" width="14.5703125" style="23" customWidth="1"/>
    <col min="2815" max="2815" width="8.7109375" style="23" customWidth="1"/>
    <col min="2816" max="2816" width="8.42578125" style="23" customWidth="1"/>
    <col min="2817" max="2817" width="55.140625" style="23" customWidth="1"/>
    <col min="2818" max="2818" width="22.5703125" style="23" customWidth="1"/>
    <col min="2819" max="2819" width="0" style="23" hidden="1" customWidth="1"/>
    <col min="2820" max="2820" width="17.28515625" style="23" customWidth="1"/>
    <col min="2821" max="2821" width="20.85546875" style="23" customWidth="1"/>
    <col min="2822" max="2823" width="0" style="23" hidden="1" customWidth="1"/>
    <col min="2824" max="2824" width="16" style="23" customWidth="1"/>
    <col min="2825" max="2825" width="15.28515625" style="23" customWidth="1"/>
    <col min="2826" max="3067" width="9.140625" style="23"/>
    <col min="3068" max="3068" width="5.42578125" style="23" customWidth="1"/>
    <col min="3069" max="3069" width="13.28515625" style="23" customWidth="1"/>
    <col min="3070" max="3070" width="14.5703125" style="23" customWidth="1"/>
    <col min="3071" max="3071" width="8.7109375" style="23" customWidth="1"/>
    <col min="3072" max="3072" width="8.42578125" style="23" customWidth="1"/>
    <col min="3073" max="3073" width="55.140625" style="23" customWidth="1"/>
    <col min="3074" max="3074" width="22.5703125" style="23" customWidth="1"/>
    <col min="3075" max="3075" width="0" style="23" hidden="1" customWidth="1"/>
    <col min="3076" max="3076" width="17.28515625" style="23" customWidth="1"/>
    <col min="3077" max="3077" width="20.85546875" style="23" customWidth="1"/>
    <col min="3078" max="3079" width="0" style="23" hidden="1" customWidth="1"/>
    <col min="3080" max="3080" width="16" style="23" customWidth="1"/>
    <col min="3081" max="3081" width="15.28515625" style="23" customWidth="1"/>
    <col min="3082" max="3323" width="9.140625" style="23"/>
    <col min="3324" max="3324" width="5.42578125" style="23" customWidth="1"/>
    <col min="3325" max="3325" width="13.28515625" style="23" customWidth="1"/>
    <col min="3326" max="3326" width="14.5703125" style="23" customWidth="1"/>
    <col min="3327" max="3327" width="8.7109375" style="23" customWidth="1"/>
    <col min="3328" max="3328" width="8.42578125" style="23" customWidth="1"/>
    <col min="3329" max="3329" width="55.140625" style="23" customWidth="1"/>
    <col min="3330" max="3330" width="22.5703125" style="23" customWidth="1"/>
    <col min="3331" max="3331" width="0" style="23" hidden="1" customWidth="1"/>
    <col min="3332" max="3332" width="17.28515625" style="23" customWidth="1"/>
    <col min="3333" max="3333" width="20.85546875" style="23" customWidth="1"/>
    <col min="3334" max="3335" width="0" style="23" hidden="1" customWidth="1"/>
    <col min="3336" max="3336" width="16" style="23" customWidth="1"/>
    <col min="3337" max="3337" width="15.28515625" style="23" customWidth="1"/>
    <col min="3338" max="3579" width="9.140625" style="23"/>
    <col min="3580" max="3580" width="5.42578125" style="23" customWidth="1"/>
    <col min="3581" max="3581" width="13.28515625" style="23" customWidth="1"/>
    <col min="3582" max="3582" width="14.5703125" style="23" customWidth="1"/>
    <col min="3583" max="3583" width="8.7109375" style="23" customWidth="1"/>
    <col min="3584" max="3584" width="8.42578125" style="23" customWidth="1"/>
    <col min="3585" max="3585" width="55.140625" style="23" customWidth="1"/>
    <col min="3586" max="3586" width="22.5703125" style="23" customWidth="1"/>
    <col min="3587" max="3587" width="0" style="23" hidden="1" customWidth="1"/>
    <col min="3588" max="3588" width="17.28515625" style="23" customWidth="1"/>
    <col min="3589" max="3589" width="20.85546875" style="23" customWidth="1"/>
    <col min="3590" max="3591" width="0" style="23" hidden="1" customWidth="1"/>
    <col min="3592" max="3592" width="16" style="23" customWidth="1"/>
    <col min="3593" max="3593" width="15.28515625" style="23" customWidth="1"/>
    <col min="3594" max="3835" width="9.140625" style="23"/>
    <col min="3836" max="3836" width="5.42578125" style="23" customWidth="1"/>
    <col min="3837" max="3837" width="13.28515625" style="23" customWidth="1"/>
    <col min="3838" max="3838" width="14.5703125" style="23" customWidth="1"/>
    <col min="3839" max="3839" width="8.7109375" style="23" customWidth="1"/>
    <col min="3840" max="3840" width="8.42578125" style="23" customWidth="1"/>
    <col min="3841" max="3841" width="55.140625" style="23" customWidth="1"/>
    <col min="3842" max="3842" width="22.5703125" style="23" customWidth="1"/>
    <col min="3843" max="3843" width="0" style="23" hidden="1" customWidth="1"/>
    <col min="3844" max="3844" width="17.28515625" style="23" customWidth="1"/>
    <col min="3845" max="3845" width="20.85546875" style="23" customWidth="1"/>
    <col min="3846" max="3847" width="0" style="23" hidden="1" customWidth="1"/>
    <col min="3848" max="3848" width="16" style="23" customWidth="1"/>
    <col min="3849" max="3849" width="15.28515625" style="23" customWidth="1"/>
    <col min="3850" max="4091" width="9.140625" style="23"/>
    <col min="4092" max="4092" width="5.42578125" style="23" customWidth="1"/>
    <col min="4093" max="4093" width="13.28515625" style="23" customWidth="1"/>
    <col min="4094" max="4094" width="14.5703125" style="23" customWidth="1"/>
    <col min="4095" max="4095" width="8.7109375" style="23" customWidth="1"/>
    <col min="4096" max="4096" width="8.42578125" style="23" customWidth="1"/>
    <col min="4097" max="4097" width="55.140625" style="23" customWidth="1"/>
    <col min="4098" max="4098" width="22.5703125" style="23" customWidth="1"/>
    <col min="4099" max="4099" width="0" style="23" hidden="1" customWidth="1"/>
    <col min="4100" max="4100" width="17.28515625" style="23" customWidth="1"/>
    <col min="4101" max="4101" width="20.85546875" style="23" customWidth="1"/>
    <col min="4102" max="4103" width="0" style="23" hidden="1" customWidth="1"/>
    <col min="4104" max="4104" width="16" style="23" customWidth="1"/>
    <col min="4105" max="4105" width="15.28515625" style="23" customWidth="1"/>
    <col min="4106" max="4347" width="9.140625" style="23"/>
    <col min="4348" max="4348" width="5.42578125" style="23" customWidth="1"/>
    <col min="4349" max="4349" width="13.28515625" style="23" customWidth="1"/>
    <col min="4350" max="4350" width="14.5703125" style="23" customWidth="1"/>
    <col min="4351" max="4351" width="8.7109375" style="23" customWidth="1"/>
    <col min="4352" max="4352" width="8.42578125" style="23" customWidth="1"/>
    <col min="4353" max="4353" width="55.140625" style="23" customWidth="1"/>
    <col min="4354" max="4354" width="22.5703125" style="23" customWidth="1"/>
    <col min="4355" max="4355" width="0" style="23" hidden="1" customWidth="1"/>
    <col min="4356" max="4356" width="17.28515625" style="23" customWidth="1"/>
    <col min="4357" max="4357" width="20.85546875" style="23" customWidth="1"/>
    <col min="4358" max="4359" width="0" style="23" hidden="1" customWidth="1"/>
    <col min="4360" max="4360" width="16" style="23" customWidth="1"/>
    <col min="4361" max="4361" width="15.28515625" style="23" customWidth="1"/>
    <col min="4362" max="4603" width="9.140625" style="23"/>
    <col min="4604" max="4604" width="5.42578125" style="23" customWidth="1"/>
    <col min="4605" max="4605" width="13.28515625" style="23" customWidth="1"/>
    <col min="4606" max="4606" width="14.5703125" style="23" customWidth="1"/>
    <col min="4607" max="4607" width="8.7109375" style="23" customWidth="1"/>
    <col min="4608" max="4608" width="8.42578125" style="23" customWidth="1"/>
    <col min="4609" max="4609" width="55.140625" style="23" customWidth="1"/>
    <col min="4610" max="4610" width="22.5703125" style="23" customWidth="1"/>
    <col min="4611" max="4611" width="0" style="23" hidden="1" customWidth="1"/>
    <col min="4612" max="4612" width="17.28515625" style="23" customWidth="1"/>
    <col min="4613" max="4613" width="20.85546875" style="23" customWidth="1"/>
    <col min="4614" max="4615" width="0" style="23" hidden="1" customWidth="1"/>
    <col min="4616" max="4616" width="16" style="23" customWidth="1"/>
    <col min="4617" max="4617" width="15.28515625" style="23" customWidth="1"/>
    <col min="4618" max="4859" width="9.140625" style="23"/>
    <col min="4860" max="4860" width="5.42578125" style="23" customWidth="1"/>
    <col min="4861" max="4861" width="13.28515625" style="23" customWidth="1"/>
    <col min="4862" max="4862" width="14.5703125" style="23" customWidth="1"/>
    <col min="4863" max="4863" width="8.7109375" style="23" customWidth="1"/>
    <col min="4864" max="4864" width="8.42578125" style="23" customWidth="1"/>
    <col min="4865" max="4865" width="55.140625" style="23" customWidth="1"/>
    <col min="4866" max="4866" width="22.5703125" style="23" customWidth="1"/>
    <col min="4867" max="4867" width="0" style="23" hidden="1" customWidth="1"/>
    <col min="4868" max="4868" width="17.28515625" style="23" customWidth="1"/>
    <col min="4869" max="4869" width="20.85546875" style="23" customWidth="1"/>
    <col min="4870" max="4871" width="0" style="23" hidden="1" customWidth="1"/>
    <col min="4872" max="4872" width="16" style="23" customWidth="1"/>
    <col min="4873" max="4873" width="15.28515625" style="23" customWidth="1"/>
    <col min="4874" max="5115" width="9.140625" style="23"/>
    <col min="5116" max="5116" width="5.42578125" style="23" customWidth="1"/>
    <col min="5117" max="5117" width="13.28515625" style="23" customWidth="1"/>
    <col min="5118" max="5118" width="14.5703125" style="23" customWidth="1"/>
    <col min="5119" max="5119" width="8.7109375" style="23" customWidth="1"/>
    <col min="5120" max="5120" width="8.42578125" style="23" customWidth="1"/>
    <col min="5121" max="5121" width="55.140625" style="23" customWidth="1"/>
    <col min="5122" max="5122" width="22.5703125" style="23" customWidth="1"/>
    <col min="5123" max="5123" width="0" style="23" hidden="1" customWidth="1"/>
    <col min="5124" max="5124" width="17.28515625" style="23" customWidth="1"/>
    <col min="5125" max="5125" width="20.85546875" style="23" customWidth="1"/>
    <col min="5126" max="5127" width="0" style="23" hidden="1" customWidth="1"/>
    <col min="5128" max="5128" width="16" style="23" customWidth="1"/>
    <col min="5129" max="5129" width="15.28515625" style="23" customWidth="1"/>
    <col min="5130" max="5371" width="9.140625" style="23"/>
    <col min="5372" max="5372" width="5.42578125" style="23" customWidth="1"/>
    <col min="5373" max="5373" width="13.28515625" style="23" customWidth="1"/>
    <col min="5374" max="5374" width="14.5703125" style="23" customWidth="1"/>
    <col min="5375" max="5375" width="8.7109375" style="23" customWidth="1"/>
    <col min="5376" max="5376" width="8.42578125" style="23" customWidth="1"/>
    <col min="5377" max="5377" width="55.140625" style="23" customWidth="1"/>
    <col min="5378" max="5378" width="22.5703125" style="23" customWidth="1"/>
    <col min="5379" max="5379" width="0" style="23" hidden="1" customWidth="1"/>
    <col min="5380" max="5380" width="17.28515625" style="23" customWidth="1"/>
    <col min="5381" max="5381" width="20.85546875" style="23" customWidth="1"/>
    <col min="5382" max="5383" width="0" style="23" hidden="1" customWidth="1"/>
    <col min="5384" max="5384" width="16" style="23" customWidth="1"/>
    <col min="5385" max="5385" width="15.28515625" style="23" customWidth="1"/>
    <col min="5386" max="5627" width="9.140625" style="23"/>
    <col min="5628" max="5628" width="5.42578125" style="23" customWidth="1"/>
    <col min="5629" max="5629" width="13.28515625" style="23" customWidth="1"/>
    <col min="5630" max="5630" width="14.5703125" style="23" customWidth="1"/>
    <col min="5631" max="5631" width="8.7109375" style="23" customWidth="1"/>
    <col min="5632" max="5632" width="8.42578125" style="23" customWidth="1"/>
    <col min="5633" max="5633" width="55.140625" style="23" customWidth="1"/>
    <col min="5634" max="5634" width="22.5703125" style="23" customWidth="1"/>
    <col min="5635" max="5635" width="0" style="23" hidden="1" customWidth="1"/>
    <col min="5636" max="5636" width="17.28515625" style="23" customWidth="1"/>
    <col min="5637" max="5637" width="20.85546875" style="23" customWidth="1"/>
    <col min="5638" max="5639" width="0" style="23" hidden="1" customWidth="1"/>
    <col min="5640" max="5640" width="16" style="23" customWidth="1"/>
    <col min="5641" max="5641" width="15.28515625" style="23" customWidth="1"/>
    <col min="5642" max="5883" width="9.140625" style="23"/>
    <col min="5884" max="5884" width="5.42578125" style="23" customWidth="1"/>
    <col min="5885" max="5885" width="13.28515625" style="23" customWidth="1"/>
    <col min="5886" max="5886" width="14.5703125" style="23" customWidth="1"/>
    <col min="5887" max="5887" width="8.7109375" style="23" customWidth="1"/>
    <col min="5888" max="5888" width="8.42578125" style="23" customWidth="1"/>
    <col min="5889" max="5889" width="55.140625" style="23" customWidth="1"/>
    <col min="5890" max="5890" width="22.5703125" style="23" customWidth="1"/>
    <col min="5891" max="5891" width="0" style="23" hidden="1" customWidth="1"/>
    <col min="5892" max="5892" width="17.28515625" style="23" customWidth="1"/>
    <col min="5893" max="5893" width="20.85546875" style="23" customWidth="1"/>
    <col min="5894" max="5895" width="0" style="23" hidden="1" customWidth="1"/>
    <col min="5896" max="5896" width="16" style="23" customWidth="1"/>
    <col min="5897" max="5897" width="15.28515625" style="23" customWidth="1"/>
    <col min="5898" max="6139" width="9.140625" style="23"/>
    <col min="6140" max="6140" width="5.42578125" style="23" customWidth="1"/>
    <col min="6141" max="6141" width="13.28515625" style="23" customWidth="1"/>
    <col min="6142" max="6142" width="14.5703125" style="23" customWidth="1"/>
    <col min="6143" max="6143" width="8.7109375" style="23" customWidth="1"/>
    <col min="6144" max="6144" width="8.42578125" style="23" customWidth="1"/>
    <col min="6145" max="6145" width="55.140625" style="23" customWidth="1"/>
    <col min="6146" max="6146" width="22.5703125" style="23" customWidth="1"/>
    <col min="6147" max="6147" width="0" style="23" hidden="1" customWidth="1"/>
    <col min="6148" max="6148" width="17.28515625" style="23" customWidth="1"/>
    <col min="6149" max="6149" width="20.85546875" style="23" customWidth="1"/>
    <col min="6150" max="6151" width="0" style="23" hidden="1" customWidth="1"/>
    <col min="6152" max="6152" width="16" style="23" customWidth="1"/>
    <col min="6153" max="6153" width="15.28515625" style="23" customWidth="1"/>
    <col min="6154" max="6395" width="9.140625" style="23"/>
    <col min="6396" max="6396" width="5.42578125" style="23" customWidth="1"/>
    <col min="6397" max="6397" width="13.28515625" style="23" customWidth="1"/>
    <col min="6398" max="6398" width="14.5703125" style="23" customWidth="1"/>
    <col min="6399" max="6399" width="8.7109375" style="23" customWidth="1"/>
    <col min="6400" max="6400" width="8.42578125" style="23" customWidth="1"/>
    <col min="6401" max="6401" width="55.140625" style="23" customWidth="1"/>
    <col min="6402" max="6402" width="22.5703125" style="23" customWidth="1"/>
    <col min="6403" max="6403" width="0" style="23" hidden="1" customWidth="1"/>
    <col min="6404" max="6404" width="17.28515625" style="23" customWidth="1"/>
    <col min="6405" max="6405" width="20.85546875" style="23" customWidth="1"/>
    <col min="6406" max="6407" width="0" style="23" hidden="1" customWidth="1"/>
    <col min="6408" max="6408" width="16" style="23" customWidth="1"/>
    <col min="6409" max="6409" width="15.28515625" style="23" customWidth="1"/>
    <col min="6410" max="6651" width="9.140625" style="23"/>
    <col min="6652" max="6652" width="5.42578125" style="23" customWidth="1"/>
    <col min="6653" max="6653" width="13.28515625" style="23" customWidth="1"/>
    <col min="6654" max="6654" width="14.5703125" style="23" customWidth="1"/>
    <col min="6655" max="6655" width="8.7109375" style="23" customWidth="1"/>
    <col min="6656" max="6656" width="8.42578125" style="23" customWidth="1"/>
    <col min="6657" max="6657" width="55.140625" style="23" customWidth="1"/>
    <col min="6658" max="6658" width="22.5703125" style="23" customWidth="1"/>
    <col min="6659" max="6659" width="0" style="23" hidden="1" customWidth="1"/>
    <col min="6660" max="6660" width="17.28515625" style="23" customWidth="1"/>
    <col min="6661" max="6661" width="20.85546875" style="23" customWidth="1"/>
    <col min="6662" max="6663" width="0" style="23" hidden="1" customWidth="1"/>
    <col min="6664" max="6664" width="16" style="23" customWidth="1"/>
    <col min="6665" max="6665" width="15.28515625" style="23" customWidth="1"/>
    <col min="6666" max="6907" width="9.140625" style="23"/>
    <col min="6908" max="6908" width="5.42578125" style="23" customWidth="1"/>
    <col min="6909" max="6909" width="13.28515625" style="23" customWidth="1"/>
    <col min="6910" max="6910" width="14.5703125" style="23" customWidth="1"/>
    <col min="6911" max="6911" width="8.7109375" style="23" customWidth="1"/>
    <col min="6912" max="6912" width="8.42578125" style="23" customWidth="1"/>
    <col min="6913" max="6913" width="55.140625" style="23" customWidth="1"/>
    <col min="6914" max="6914" width="22.5703125" style="23" customWidth="1"/>
    <col min="6915" max="6915" width="0" style="23" hidden="1" customWidth="1"/>
    <col min="6916" max="6916" width="17.28515625" style="23" customWidth="1"/>
    <col min="6917" max="6917" width="20.85546875" style="23" customWidth="1"/>
    <col min="6918" max="6919" width="0" style="23" hidden="1" customWidth="1"/>
    <col min="6920" max="6920" width="16" style="23" customWidth="1"/>
    <col min="6921" max="6921" width="15.28515625" style="23" customWidth="1"/>
    <col min="6922" max="7163" width="9.140625" style="23"/>
    <col min="7164" max="7164" width="5.42578125" style="23" customWidth="1"/>
    <col min="7165" max="7165" width="13.28515625" style="23" customWidth="1"/>
    <col min="7166" max="7166" width="14.5703125" style="23" customWidth="1"/>
    <col min="7167" max="7167" width="8.7109375" style="23" customWidth="1"/>
    <col min="7168" max="7168" width="8.42578125" style="23" customWidth="1"/>
    <col min="7169" max="7169" width="55.140625" style="23" customWidth="1"/>
    <col min="7170" max="7170" width="22.5703125" style="23" customWidth="1"/>
    <col min="7171" max="7171" width="0" style="23" hidden="1" customWidth="1"/>
    <col min="7172" max="7172" width="17.28515625" style="23" customWidth="1"/>
    <col min="7173" max="7173" width="20.85546875" style="23" customWidth="1"/>
    <col min="7174" max="7175" width="0" style="23" hidden="1" customWidth="1"/>
    <col min="7176" max="7176" width="16" style="23" customWidth="1"/>
    <col min="7177" max="7177" width="15.28515625" style="23" customWidth="1"/>
    <col min="7178" max="7419" width="9.140625" style="23"/>
    <col min="7420" max="7420" width="5.42578125" style="23" customWidth="1"/>
    <col min="7421" max="7421" width="13.28515625" style="23" customWidth="1"/>
    <col min="7422" max="7422" width="14.5703125" style="23" customWidth="1"/>
    <col min="7423" max="7423" width="8.7109375" style="23" customWidth="1"/>
    <col min="7424" max="7424" width="8.42578125" style="23" customWidth="1"/>
    <col min="7425" max="7425" width="55.140625" style="23" customWidth="1"/>
    <col min="7426" max="7426" width="22.5703125" style="23" customWidth="1"/>
    <col min="7427" max="7427" width="0" style="23" hidden="1" customWidth="1"/>
    <col min="7428" max="7428" width="17.28515625" style="23" customWidth="1"/>
    <col min="7429" max="7429" width="20.85546875" style="23" customWidth="1"/>
    <col min="7430" max="7431" width="0" style="23" hidden="1" customWidth="1"/>
    <col min="7432" max="7432" width="16" style="23" customWidth="1"/>
    <col min="7433" max="7433" width="15.28515625" style="23" customWidth="1"/>
    <col min="7434" max="7675" width="9.140625" style="23"/>
    <col min="7676" max="7676" width="5.42578125" style="23" customWidth="1"/>
    <col min="7677" max="7677" width="13.28515625" style="23" customWidth="1"/>
    <col min="7678" max="7678" width="14.5703125" style="23" customWidth="1"/>
    <col min="7679" max="7679" width="8.7109375" style="23" customWidth="1"/>
    <col min="7680" max="7680" width="8.42578125" style="23" customWidth="1"/>
    <col min="7681" max="7681" width="55.140625" style="23" customWidth="1"/>
    <col min="7682" max="7682" width="22.5703125" style="23" customWidth="1"/>
    <col min="7683" max="7683" width="0" style="23" hidden="1" customWidth="1"/>
    <col min="7684" max="7684" width="17.28515625" style="23" customWidth="1"/>
    <col min="7685" max="7685" width="20.85546875" style="23" customWidth="1"/>
    <col min="7686" max="7687" width="0" style="23" hidden="1" customWidth="1"/>
    <col min="7688" max="7688" width="16" style="23" customWidth="1"/>
    <col min="7689" max="7689" width="15.28515625" style="23" customWidth="1"/>
    <col min="7690" max="7931" width="9.140625" style="23"/>
    <col min="7932" max="7932" width="5.42578125" style="23" customWidth="1"/>
    <col min="7933" max="7933" width="13.28515625" style="23" customWidth="1"/>
    <col min="7934" max="7934" width="14.5703125" style="23" customWidth="1"/>
    <col min="7935" max="7935" width="8.7109375" style="23" customWidth="1"/>
    <col min="7936" max="7936" width="8.42578125" style="23" customWidth="1"/>
    <col min="7937" max="7937" width="55.140625" style="23" customWidth="1"/>
    <col min="7938" max="7938" width="22.5703125" style="23" customWidth="1"/>
    <col min="7939" max="7939" width="0" style="23" hidden="1" customWidth="1"/>
    <col min="7940" max="7940" width="17.28515625" style="23" customWidth="1"/>
    <col min="7941" max="7941" width="20.85546875" style="23" customWidth="1"/>
    <col min="7942" max="7943" width="0" style="23" hidden="1" customWidth="1"/>
    <col min="7944" max="7944" width="16" style="23" customWidth="1"/>
    <col min="7945" max="7945" width="15.28515625" style="23" customWidth="1"/>
    <col min="7946" max="8187" width="9.140625" style="23"/>
    <col min="8188" max="8188" width="5.42578125" style="23" customWidth="1"/>
    <col min="8189" max="8189" width="13.28515625" style="23" customWidth="1"/>
    <col min="8190" max="8190" width="14.5703125" style="23" customWidth="1"/>
    <col min="8191" max="8191" width="8.7109375" style="23" customWidth="1"/>
    <col min="8192" max="8192" width="8.42578125" style="23" customWidth="1"/>
    <col min="8193" max="8193" width="55.140625" style="23" customWidth="1"/>
    <col min="8194" max="8194" width="22.5703125" style="23" customWidth="1"/>
    <col min="8195" max="8195" width="0" style="23" hidden="1" customWidth="1"/>
    <col min="8196" max="8196" width="17.28515625" style="23" customWidth="1"/>
    <col min="8197" max="8197" width="20.85546875" style="23" customWidth="1"/>
    <col min="8198" max="8199" width="0" style="23" hidden="1" customWidth="1"/>
    <col min="8200" max="8200" width="16" style="23" customWidth="1"/>
    <col min="8201" max="8201" width="15.28515625" style="23" customWidth="1"/>
    <col min="8202" max="8443" width="9.140625" style="23"/>
    <col min="8444" max="8444" width="5.42578125" style="23" customWidth="1"/>
    <col min="8445" max="8445" width="13.28515625" style="23" customWidth="1"/>
    <col min="8446" max="8446" width="14.5703125" style="23" customWidth="1"/>
    <col min="8447" max="8447" width="8.7109375" style="23" customWidth="1"/>
    <col min="8448" max="8448" width="8.42578125" style="23" customWidth="1"/>
    <col min="8449" max="8449" width="55.140625" style="23" customWidth="1"/>
    <col min="8450" max="8450" width="22.5703125" style="23" customWidth="1"/>
    <col min="8451" max="8451" width="0" style="23" hidden="1" customWidth="1"/>
    <col min="8452" max="8452" width="17.28515625" style="23" customWidth="1"/>
    <col min="8453" max="8453" width="20.85546875" style="23" customWidth="1"/>
    <col min="8454" max="8455" width="0" style="23" hidden="1" customWidth="1"/>
    <col min="8456" max="8456" width="16" style="23" customWidth="1"/>
    <col min="8457" max="8457" width="15.28515625" style="23" customWidth="1"/>
    <col min="8458" max="8699" width="9.140625" style="23"/>
    <col min="8700" max="8700" width="5.42578125" style="23" customWidth="1"/>
    <col min="8701" max="8701" width="13.28515625" style="23" customWidth="1"/>
    <col min="8702" max="8702" width="14.5703125" style="23" customWidth="1"/>
    <col min="8703" max="8703" width="8.7109375" style="23" customWidth="1"/>
    <col min="8704" max="8704" width="8.42578125" style="23" customWidth="1"/>
    <col min="8705" max="8705" width="55.140625" style="23" customWidth="1"/>
    <col min="8706" max="8706" width="22.5703125" style="23" customWidth="1"/>
    <col min="8707" max="8707" width="0" style="23" hidden="1" customWidth="1"/>
    <col min="8708" max="8708" width="17.28515625" style="23" customWidth="1"/>
    <col min="8709" max="8709" width="20.85546875" style="23" customWidth="1"/>
    <col min="8710" max="8711" width="0" style="23" hidden="1" customWidth="1"/>
    <col min="8712" max="8712" width="16" style="23" customWidth="1"/>
    <col min="8713" max="8713" width="15.28515625" style="23" customWidth="1"/>
    <col min="8714" max="8955" width="9.140625" style="23"/>
    <col min="8956" max="8956" width="5.42578125" style="23" customWidth="1"/>
    <col min="8957" max="8957" width="13.28515625" style="23" customWidth="1"/>
    <col min="8958" max="8958" width="14.5703125" style="23" customWidth="1"/>
    <col min="8959" max="8959" width="8.7109375" style="23" customWidth="1"/>
    <col min="8960" max="8960" width="8.42578125" style="23" customWidth="1"/>
    <col min="8961" max="8961" width="55.140625" style="23" customWidth="1"/>
    <col min="8962" max="8962" width="22.5703125" style="23" customWidth="1"/>
    <col min="8963" max="8963" width="0" style="23" hidden="1" customWidth="1"/>
    <col min="8964" max="8964" width="17.28515625" style="23" customWidth="1"/>
    <col min="8965" max="8965" width="20.85546875" style="23" customWidth="1"/>
    <col min="8966" max="8967" width="0" style="23" hidden="1" customWidth="1"/>
    <col min="8968" max="8968" width="16" style="23" customWidth="1"/>
    <col min="8969" max="8969" width="15.28515625" style="23" customWidth="1"/>
    <col min="8970" max="9211" width="9.140625" style="23"/>
    <col min="9212" max="9212" width="5.42578125" style="23" customWidth="1"/>
    <col min="9213" max="9213" width="13.28515625" style="23" customWidth="1"/>
    <col min="9214" max="9214" width="14.5703125" style="23" customWidth="1"/>
    <col min="9215" max="9215" width="8.7109375" style="23" customWidth="1"/>
    <col min="9216" max="9216" width="8.42578125" style="23" customWidth="1"/>
    <col min="9217" max="9217" width="55.140625" style="23" customWidth="1"/>
    <col min="9218" max="9218" width="22.5703125" style="23" customWidth="1"/>
    <col min="9219" max="9219" width="0" style="23" hidden="1" customWidth="1"/>
    <col min="9220" max="9220" width="17.28515625" style="23" customWidth="1"/>
    <col min="9221" max="9221" width="20.85546875" style="23" customWidth="1"/>
    <col min="9222" max="9223" width="0" style="23" hidden="1" customWidth="1"/>
    <col min="9224" max="9224" width="16" style="23" customWidth="1"/>
    <col min="9225" max="9225" width="15.28515625" style="23" customWidth="1"/>
    <col min="9226" max="9467" width="9.140625" style="23"/>
    <col min="9468" max="9468" width="5.42578125" style="23" customWidth="1"/>
    <col min="9469" max="9469" width="13.28515625" style="23" customWidth="1"/>
    <col min="9470" max="9470" width="14.5703125" style="23" customWidth="1"/>
    <col min="9471" max="9471" width="8.7109375" style="23" customWidth="1"/>
    <col min="9472" max="9472" width="8.42578125" style="23" customWidth="1"/>
    <col min="9473" max="9473" width="55.140625" style="23" customWidth="1"/>
    <col min="9474" max="9474" width="22.5703125" style="23" customWidth="1"/>
    <col min="9475" max="9475" width="0" style="23" hidden="1" customWidth="1"/>
    <col min="9476" max="9476" width="17.28515625" style="23" customWidth="1"/>
    <col min="9477" max="9477" width="20.85546875" style="23" customWidth="1"/>
    <col min="9478" max="9479" width="0" style="23" hidden="1" customWidth="1"/>
    <col min="9480" max="9480" width="16" style="23" customWidth="1"/>
    <col min="9481" max="9481" width="15.28515625" style="23" customWidth="1"/>
    <col min="9482" max="9723" width="9.140625" style="23"/>
    <col min="9724" max="9724" width="5.42578125" style="23" customWidth="1"/>
    <col min="9725" max="9725" width="13.28515625" style="23" customWidth="1"/>
    <col min="9726" max="9726" width="14.5703125" style="23" customWidth="1"/>
    <col min="9727" max="9727" width="8.7109375" style="23" customWidth="1"/>
    <col min="9728" max="9728" width="8.42578125" style="23" customWidth="1"/>
    <col min="9729" max="9729" width="55.140625" style="23" customWidth="1"/>
    <col min="9730" max="9730" width="22.5703125" style="23" customWidth="1"/>
    <col min="9731" max="9731" width="0" style="23" hidden="1" customWidth="1"/>
    <col min="9732" max="9732" width="17.28515625" style="23" customWidth="1"/>
    <col min="9733" max="9733" width="20.85546875" style="23" customWidth="1"/>
    <col min="9734" max="9735" width="0" style="23" hidden="1" customWidth="1"/>
    <col min="9736" max="9736" width="16" style="23" customWidth="1"/>
    <col min="9737" max="9737" width="15.28515625" style="23" customWidth="1"/>
    <col min="9738" max="9979" width="9.140625" style="23"/>
    <col min="9980" max="9980" width="5.42578125" style="23" customWidth="1"/>
    <col min="9981" max="9981" width="13.28515625" style="23" customWidth="1"/>
    <col min="9982" max="9982" width="14.5703125" style="23" customWidth="1"/>
    <col min="9983" max="9983" width="8.7109375" style="23" customWidth="1"/>
    <col min="9984" max="9984" width="8.42578125" style="23" customWidth="1"/>
    <col min="9985" max="9985" width="55.140625" style="23" customWidth="1"/>
    <col min="9986" max="9986" width="22.5703125" style="23" customWidth="1"/>
    <col min="9987" max="9987" width="0" style="23" hidden="1" customWidth="1"/>
    <col min="9988" max="9988" width="17.28515625" style="23" customWidth="1"/>
    <col min="9989" max="9989" width="20.85546875" style="23" customWidth="1"/>
    <col min="9990" max="9991" width="0" style="23" hidden="1" customWidth="1"/>
    <col min="9992" max="9992" width="16" style="23" customWidth="1"/>
    <col min="9993" max="9993" width="15.28515625" style="23" customWidth="1"/>
    <col min="9994" max="10235" width="9.140625" style="23"/>
    <col min="10236" max="10236" width="5.42578125" style="23" customWidth="1"/>
    <col min="10237" max="10237" width="13.28515625" style="23" customWidth="1"/>
    <col min="10238" max="10238" width="14.5703125" style="23" customWidth="1"/>
    <col min="10239" max="10239" width="8.7109375" style="23" customWidth="1"/>
    <col min="10240" max="10240" width="8.42578125" style="23" customWidth="1"/>
    <col min="10241" max="10241" width="55.140625" style="23" customWidth="1"/>
    <col min="10242" max="10242" width="22.5703125" style="23" customWidth="1"/>
    <col min="10243" max="10243" width="0" style="23" hidden="1" customWidth="1"/>
    <col min="10244" max="10244" width="17.28515625" style="23" customWidth="1"/>
    <col min="10245" max="10245" width="20.85546875" style="23" customWidth="1"/>
    <col min="10246" max="10247" width="0" style="23" hidden="1" customWidth="1"/>
    <col min="10248" max="10248" width="16" style="23" customWidth="1"/>
    <col min="10249" max="10249" width="15.28515625" style="23" customWidth="1"/>
    <col min="10250" max="10491" width="9.140625" style="23"/>
    <col min="10492" max="10492" width="5.42578125" style="23" customWidth="1"/>
    <col min="10493" max="10493" width="13.28515625" style="23" customWidth="1"/>
    <col min="10494" max="10494" width="14.5703125" style="23" customWidth="1"/>
    <col min="10495" max="10495" width="8.7109375" style="23" customWidth="1"/>
    <col min="10496" max="10496" width="8.42578125" style="23" customWidth="1"/>
    <col min="10497" max="10497" width="55.140625" style="23" customWidth="1"/>
    <col min="10498" max="10498" width="22.5703125" style="23" customWidth="1"/>
    <col min="10499" max="10499" width="0" style="23" hidden="1" customWidth="1"/>
    <col min="10500" max="10500" width="17.28515625" style="23" customWidth="1"/>
    <col min="10501" max="10501" width="20.85546875" style="23" customWidth="1"/>
    <col min="10502" max="10503" width="0" style="23" hidden="1" customWidth="1"/>
    <col min="10504" max="10504" width="16" style="23" customWidth="1"/>
    <col min="10505" max="10505" width="15.28515625" style="23" customWidth="1"/>
    <col min="10506" max="10747" width="9.140625" style="23"/>
    <col min="10748" max="10748" width="5.42578125" style="23" customWidth="1"/>
    <col min="10749" max="10749" width="13.28515625" style="23" customWidth="1"/>
    <col min="10750" max="10750" width="14.5703125" style="23" customWidth="1"/>
    <col min="10751" max="10751" width="8.7109375" style="23" customWidth="1"/>
    <col min="10752" max="10752" width="8.42578125" style="23" customWidth="1"/>
    <col min="10753" max="10753" width="55.140625" style="23" customWidth="1"/>
    <col min="10754" max="10754" width="22.5703125" style="23" customWidth="1"/>
    <col min="10755" max="10755" width="0" style="23" hidden="1" customWidth="1"/>
    <col min="10756" max="10756" width="17.28515625" style="23" customWidth="1"/>
    <col min="10757" max="10757" width="20.85546875" style="23" customWidth="1"/>
    <col min="10758" max="10759" width="0" style="23" hidden="1" customWidth="1"/>
    <col min="10760" max="10760" width="16" style="23" customWidth="1"/>
    <col min="10761" max="10761" width="15.28515625" style="23" customWidth="1"/>
    <col min="10762" max="11003" width="9.140625" style="23"/>
    <col min="11004" max="11004" width="5.42578125" style="23" customWidth="1"/>
    <col min="11005" max="11005" width="13.28515625" style="23" customWidth="1"/>
    <col min="11006" max="11006" width="14.5703125" style="23" customWidth="1"/>
    <col min="11007" max="11007" width="8.7109375" style="23" customWidth="1"/>
    <col min="11008" max="11008" width="8.42578125" style="23" customWidth="1"/>
    <col min="11009" max="11009" width="55.140625" style="23" customWidth="1"/>
    <col min="11010" max="11010" width="22.5703125" style="23" customWidth="1"/>
    <col min="11011" max="11011" width="0" style="23" hidden="1" customWidth="1"/>
    <col min="11012" max="11012" width="17.28515625" style="23" customWidth="1"/>
    <col min="11013" max="11013" width="20.85546875" style="23" customWidth="1"/>
    <col min="11014" max="11015" width="0" style="23" hidden="1" customWidth="1"/>
    <col min="11016" max="11016" width="16" style="23" customWidth="1"/>
    <col min="11017" max="11017" width="15.28515625" style="23" customWidth="1"/>
    <col min="11018" max="11259" width="9.140625" style="23"/>
    <col min="11260" max="11260" width="5.42578125" style="23" customWidth="1"/>
    <col min="11261" max="11261" width="13.28515625" style="23" customWidth="1"/>
    <col min="11262" max="11262" width="14.5703125" style="23" customWidth="1"/>
    <col min="11263" max="11263" width="8.7109375" style="23" customWidth="1"/>
    <col min="11264" max="11264" width="8.42578125" style="23" customWidth="1"/>
    <col min="11265" max="11265" width="55.140625" style="23" customWidth="1"/>
    <col min="11266" max="11266" width="22.5703125" style="23" customWidth="1"/>
    <col min="11267" max="11267" width="0" style="23" hidden="1" customWidth="1"/>
    <col min="11268" max="11268" width="17.28515625" style="23" customWidth="1"/>
    <col min="11269" max="11269" width="20.85546875" style="23" customWidth="1"/>
    <col min="11270" max="11271" width="0" style="23" hidden="1" customWidth="1"/>
    <col min="11272" max="11272" width="16" style="23" customWidth="1"/>
    <col min="11273" max="11273" width="15.28515625" style="23" customWidth="1"/>
    <col min="11274" max="11515" width="9.140625" style="23"/>
    <col min="11516" max="11516" width="5.42578125" style="23" customWidth="1"/>
    <col min="11517" max="11517" width="13.28515625" style="23" customWidth="1"/>
    <col min="11518" max="11518" width="14.5703125" style="23" customWidth="1"/>
    <col min="11519" max="11519" width="8.7109375" style="23" customWidth="1"/>
    <col min="11520" max="11520" width="8.42578125" style="23" customWidth="1"/>
    <col min="11521" max="11521" width="55.140625" style="23" customWidth="1"/>
    <col min="11522" max="11522" width="22.5703125" style="23" customWidth="1"/>
    <col min="11523" max="11523" width="0" style="23" hidden="1" customWidth="1"/>
    <col min="11524" max="11524" width="17.28515625" style="23" customWidth="1"/>
    <col min="11525" max="11525" width="20.85546875" style="23" customWidth="1"/>
    <col min="11526" max="11527" width="0" style="23" hidden="1" customWidth="1"/>
    <col min="11528" max="11528" width="16" style="23" customWidth="1"/>
    <col min="11529" max="11529" width="15.28515625" style="23" customWidth="1"/>
    <col min="11530" max="11771" width="9.140625" style="23"/>
    <col min="11772" max="11772" width="5.42578125" style="23" customWidth="1"/>
    <col min="11773" max="11773" width="13.28515625" style="23" customWidth="1"/>
    <col min="11774" max="11774" width="14.5703125" style="23" customWidth="1"/>
    <col min="11775" max="11775" width="8.7109375" style="23" customWidth="1"/>
    <col min="11776" max="11776" width="8.42578125" style="23" customWidth="1"/>
    <col min="11777" max="11777" width="55.140625" style="23" customWidth="1"/>
    <col min="11778" max="11778" width="22.5703125" style="23" customWidth="1"/>
    <col min="11779" max="11779" width="0" style="23" hidden="1" customWidth="1"/>
    <col min="11780" max="11780" width="17.28515625" style="23" customWidth="1"/>
    <col min="11781" max="11781" width="20.85546875" style="23" customWidth="1"/>
    <col min="11782" max="11783" width="0" style="23" hidden="1" customWidth="1"/>
    <col min="11784" max="11784" width="16" style="23" customWidth="1"/>
    <col min="11785" max="11785" width="15.28515625" style="23" customWidth="1"/>
    <col min="11786" max="12027" width="9.140625" style="23"/>
    <col min="12028" max="12028" width="5.42578125" style="23" customWidth="1"/>
    <col min="12029" max="12029" width="13.28515625" style="23" customWidth="1"/>
    <col min="12030" max="12030" width="14.5703125" style="23" customWidth="1"/>
    <col min="12031" max="12031" width="8.7109375" style="23" customWidth="1"/>
    <col min="12032" max="12032" width="8.42578125" style="23" customWidth="1"/>
    <col min="12033" max="12033" width="55.140625" style="23" customWidth="1"/>
    <col min="12034" max="12034" width="22.5703125" style="23" customWidth="1"/>
    <col min="12035" max="12035" width="0" style="23" hidden="1" customWidth="1"/>
    <col min="12036" max="12036" width="17.28515625" style="23" customWidth="1"/>
    <col min="12037" max="12037" width="20.85546875" style="23" customWidth="1"/>
    <col min="12038" max="12039" width="0" style="23" hidden="1" customWidth="1"/>
    <col min="12040" max="12040" width="16" style="23" customWidth="1"/>
    <col min="12041" max="12041" width="15.28515625" style="23" customWidth="1"/>
    <col min="12042" max="12283" width="9.140625" style="23"/>
    <col min="12284" max="12284" width="5.42578125" style="23" customWidth="1"/>
    <col min="12285" max="12285" width="13.28515625" style="23" customWidth="1"/>
    <col min="12286" max="12286" width="14.5703125" style="23" customWidth="1"/>
    <col min="12287" max="12287" width="8.7109375" style="23" customWidth="1"/>
    <col min="12288" max="12288" width="8.42578125" style="23" customWidth="1"/>
    <col min="12289" max="12289" width="55.140625" style="23" customWidth="1"/>
    <col min="12290" max="12290" width="22.5703125" style="23" customWidth="1"/>
    <col min="12291" max="12291" width="0" style="23" hidden="1" customWidth="1"/>
    <col min="12292" max="12292" width="17.28515625" style="23" customWidth="1"/>
    <col min="12293" max="12293" width="20.85546875" style="23" customWidth="1"/>
    <col min="12294" max="12295" width="0" style="23" hidden="1" customWidth="1"/>
    <col min="12296" max="12296" width="16" style="23" customWidth="1"/>
    <col min="12297" max="12297" width="15.28515625" style="23" customWidth="1"/>
    <col min="12298" max="12539" width="9.140625" style="23"/>
    <col min="12540" max="12540" width="5.42578125" style="23" customWidth="1"/>
    <col min="12541" max="12541" width="13.28515625" style="23" customWidth="1"/>
    <col min="12542" max="12542" width="14.5703125" style="23" customWidth="1"/>
    <col min="12543" max="12543" width="8.7109375" style="23" customWidth="1"/>
    <col min="12544" max="12544" width="8.42578125" style="23" customWidth="1"/>
    <col min="12545" max="12545" width="55.140625" style="23" customWidth="1"/>
    <col min="12546" max="12546" width="22.5703125" style="23" customWidth="1"/>
    <col min="12547" max="12547" width="0" style="23" hidden="1" customWidth="1"/>
    <col min="12548" max="12548" width="17.28515625" style="23" customWidth="1"/>
    <col min="12549" max="12549" width="20.85546875" style="23" customWidth="1"/>
    <col min="12550" max="12551" width="0" style="23" hidden="1" customWidth="1"/>
    <col min="12552" max="12552" width="16" style="23" customWidth="1"/>
    <col min="12553" max="12553" width="15.28515625" style="23" customWidth="1"/>
    <col min="12554" max="12795" width="9.140625" style="23"/>
    <col min="12796" max="12796" width="5.42578125" style="23" customWidth="1"/>
    <col min="12797" max="12797" width="13.28515625" style="23" customWidth="1"/>
    <col min="12798" max="12798" width="14.5703125" style="23" customWidth="1"/>
    <col min="12799" max="12799" width="8.7109375" style="23" customWidth="1"/>
    <col min="12800" max="12800" width="8.42578125" style="23" customWidth="1"/>
    <col min="12801" max="12801" width="55.140625" style="23" customWidth="1"/>
    <col min="12802" max="12802" width="22.5703125" style="23" customWidth="1"/>
    <col min="12803" max="12803" width="0" style="23" hidden="1" customWidth="1"/>
    <col min="12804" max="12804" width="17.28515625" style="23" customWidth="1"/>
    <col min="12805" max="12805" width="20.85546875" style="23" customWidth="1"/>
    <col min="12806" max="12807" width="0" style="23" hidden="1" customWidth="1"/>
    <col min="12808" max="12808" width="16" style="23" customWidth="1"/>
    <col min="12809" max="12809" width="15.28515625" style="23" customWidth="1"/>
    <col min="12810" max="13051" width="9.140625" style="23"/>
    <col min="13052" max="13052" width="5.42578125" style="23" customWidth="1"/>
    <col min="13053" max="13053" width="13.28515625" style="23" customWidth="1"/>
    <col min="13054" max="13054" width="14.5703125" style="23" customWidth="1"/>
    <col min="13055" max="13055" width="8.7109375" style="23" customWidth="1"/>
    <col min="13056" max="13056" width="8.42578125" style="23" customWidth="1"/>
    <col min="13057" max="13057" width="55.140625" style="23" customWidth="1"/>
    <col min="13058" max="13058" width="22.5703125" style="23" customWidth="1"/>
    <col min="13059" max="13059" width="0" style="23" hidden="1" customWidth="1"/>
    <col min="13060" max="13060" width="17.28515625" style="23" customWidth="1"/>
    <col min="13061" max="13061" width="20.85546875" style="23" customWidth="1"/>
    <col min="13062" max="13063" width="0" style="23" hidden="1" customWidth="1"/>
    <col min="13064" max="13064" width="16" style="23" customWidth="1"/>
    <col min="13065" max="13065" width="15.28515625" style="23" customWidth="1"/>
    <col min="13066" max="13307" width="9.140625" style="23"/>
    <col min="13308" max="13308" width="5.42578125" style="23" customWidth="1"/>
    <col min="13309" max="13309" width="13.28515625" style="23" customWidth="1"/>
    <col min="13310" max="13310" width="14.5703125" style="23" customWidth="1"/>
    <col min="13311" max="13311" width="8.7109375" style="23" customWidth="1"/>
    <col min="13312" max="13312" width="8.42578125" style="23" customWidth="1"/>
    <col min="13313" max="13313" width="55.140625" style="23" customWidth="1"/>
    <col min="13314" max="13314" width="22.5703125" style="23" customWidth="1"/>
    <col min="13315" max="13315" width="0" style="23" hidden="1" customWidth="1"/>
    <col min="13316" max="13316" width="17.28515625" style="23" customWidth="1"/>
    <col min="13317" max="13317" width="20.85546875" style="23" customWidth="1"/>
    <col min="13318" max="13319" width="0" style="23" hidden="1" customWidth="1"/>
    <col min="13320" max="13320" width="16" style="23" customWidth="1"/>
    <col min="13321" max="13321" width="15.28515625" style="23" customWidth="1"/>
    <col min="13322" max="13563" width="9.140625" style="23"/>
    <col min="13564" max="13564" width="5.42578125" style="23" customWidth="1"/>
    <col min="13565" max="13565" width="13.28515625" style="23" customWidth="1"/>
    <col min="13566" max="13566" width="14.5703125" style="23" customWidth="1"/>
    <col min="13567" max="13567" width="8.7109375" style="23" customWidth="1"/>
    <col min="13568" max="13568" width="8.42578125" style="23" customWidth="1"/>
    <col min="13569" max="13569" width="55.140625" style="23" customWidth="1"/>
    <col min="13570" max="13570" width="22.5703125" style="23" customWidth="1"/>
    <col min="13571" max="13571" width="0" style="23" hidden="1" customWidth="1"/>
    <col min="13572" max="13572" width="17.28515625" style="23" customWidth="1"/>
    <col min="13573" max="13573" width="20.85546875" style="23" customWidth="1"/>
    <col min="13574" max="13575" width="0" style="23" hidden="1" customWidth="1"/>
    <col min="13576" max="13576" width="16" style="23" customWidth="1"/>
    <col min="13577" max="13577" width="15.28515625" style="23" customWidth="1"/>
    <col min="13578" max="13819" width="9.140625" style="23"/>
    <col min="13820" max="13820" width="5.42578125" style="23" customWidth="1"/>
    <col min="13821" max="13821" width="13.28515625" style="23" customWidth="1"/>
    <col min="13822" max="13822" width="14.5703125" style="23" customWidth="1"/>
    <col min="13823" max="13823" width="8.7109375" style="23" customWidth="1"/>
    <col min="13824" max="13824" width="8.42578125" style="23" customWidth="1"/>
    <col min="13825" max="13825" width="55.140625" style="23" customWidth="1"/>
    <col min="13826" max="13826" width="22.5703125" style="23" customWidth="1"/>
    <col min="13827" max="13827" width="0" style="23" hidden="1" customWidth="1"/>
    <col min="13828" max="13828" width="17.28515625" style="23" customWidth="1"/>
    <col min="13829" max="13829" width="20.85546875" style="23" customWidth="1"/>
    <col min="13830" max="13831" width="0" style="23" hidden="1" customWidth="1"/>
    <col min="13832" max="13832" width="16" style="23" customWidth="1"/>
    <col min="13833" max="13833" width="15.28515625" style="23" customWidth="1"/>
    <col min="13834" max="14075" width="9.140625" style="23"/>
    <col min="14076" max="14076" width="5.42578125" style="23" customWidth="1"/>
    <col min="14077" max="14077" width="13.28515625" style="23" customWidth="1"/>
    <col min="14078" max="14078" width="14.5703125" style="23" customWidth="1"/>
    <col min="14079" max="14079" width="8.7109375" style="23" customWidth="1"/>
    <col min="14080" max="14080" width="8.42578125" style="23" customWidth="1"/>
    <col min="14081" max="14081" width="55.140625" style="23" customWidth="1"/>
    <col min="14082" max="14082" width="22.5703125" style="23" customWidth="1"/>
    <col min="14083" max="14083" width="0" style="23" hidden="1" customWidth="1"/>
    <col min="14084" max="14084" width="17.28515625" style="23" customWidth="1"/>
    <col min="14085" max="14085" width="20.85546875" style="23" customWidth="1"/>
    <col min="14086" max="14087" width="0" style="23" hidden="1" customWidth="1"/>
    <col min="14088" max="14088" width="16" style="23" customWidth="1"/>
    <col min="14089" max="14089" width="15.28515625" style="23" customWidth="1"/>
    <col min="14090" max="14331" width="9.140625" style="23"/>
    <col min="14332" max="14332" width="5.42578125" style="23" customWidth="1"/>
    <col min="14333" max="14333" width="13.28515625" style="23" customWidth="1"/>
    <col min="14334" max="14334" width="14.5703125" style="23" customWidth="1"/>
    <col min="14335" max="14335" width="8.7109375" style="23" customWidth="1"/>
    <col min="14336" max="14336" width="8.42578125" style="23" customWidth="1"/>
    <col min="14337" max="14337" width="55.140625" style="23" customWidth="1"/>
    <col min="14338" max="14338" width="22.5703125" style="23" customWidth="1"/>
    <col min="14339" max="14339" width="0" style="23" hidden="1" customWidth="1"/>
    <col min="14340" max="14340" width="17.28515625" style="23" customWidth="1"/>
    <col min="14341" max="14341" width="20.85546875" style="23" customWidth="1"/>
    <col min="14342" max="14343" width="0" style="23" hidden="1" customWidth="1"/>
    <col min="14344" max="14344" width="16" style="23" customWidth="1"/>
    <col min="14345" max="14345" width="15.28515625" style="23" customWidth="1"/>
    <col min="14346" max="14587" width="9.140625" style="23"/>
    <col min="14588" max="14588" width="5.42578125" style="23" customWidth="1"/>
    <col min="14589" max="14589" width="13.28515625" style="23" customWidth="1"/>
    <col min="14590" max="14590" width="14.5703125" style="23" customWidth="1"/>
    <col min="14591" max="14591" width="8.7109375" style="23" customWidth="1"/>
    <col min="14592" max="14592" width="8.42578125" style="23" customWidth="1"/>
    <col min="14593" max="14593" width="55.140625" style="23" customWidth="1"/>
    <col min="14594" max="14594" width="22.5703125" style="23" customWidth="1"/>
    <col min="14595" max="14595" width="0" style="23" hidden="1" customWidth="1"/>
    <col min="14596" max="14596" width="17.28515625" style="23" customWidth="1"/>
    <col min="14597" max="14597" width="20.85546875" style="23" customWidth="1"/>
    <col min="14598" max="14599" width="0" style="23" hidden="1" customWidth="1"/>
    <col min="14600" max="14600" width="16" style="23" customWidth="1"/>
    <col min="14601" max="14601" width="15.28515625" style="23" customWidth="1"/>
    <col min="14602" max="14843" width="9.140625" style="23"/>
    <col min="14844" max="14844" width="5.42578125" style="23" customWidth="1"/>
    <col min="14845" max="14845" width="13.28515625" style="23" customWidth="1"/>
    <col min="14846" max="14846" width="14.5703125" style="23" customWidth="1"/>
    <col min="14847" max="14847" width="8.7109375" style="23" customWidth="1"/>
    <col min="14848" max="14848" width="8.42578125" style="23" customWidth="1"/>
    <col min="14849" max="14849" width="55.140625" style="23" customWidth="1"/>
    <col min="14850" max="14850" width="22.5703125" style="23" customWidth="1"/>
    <col min="14851" max="14851" width="0" style="23" hidden="1" customWidth="1"/>
    <col min="14852" max="14852" width="17.28515625" style="23" customWidth="1"/>
    <col min="14853" max="14853" width="20.85546875" style="23" customWidth="1"/>
    <col min="14854" max="14855" width="0" style="23" hidden="1" customWidth="1"/>
    <col min="14856" max="14856" width="16" style="23" customWidth="1"/>
    <col min="14857" max="14857" width="15.28515625" style="23" customWidth="1"/>
    <col min="14858" max="15099" width="9.140625" style="23"/>
    <col min="15100" max="15100" width="5.42578125" style="23" customWidth="1"/>
    <col min="15101" max="15101" width="13.28515625" style="23" customWidth="1"/>
    <col min="15102" max="15102" width="14.5703125" style="23" customWidth="1"/>
    <col min="15103" max="15103" width="8.7109375" style="23" customWidth="1"/>
    <col min="15104" max="15104" width="8.42578125" style="23" customWidth="1"/>
    <col min="15105" max="15105" width="55.140625" style="23" customWidth="1"/>
    <col min="15106" max="15106" width="22.5703125" style="23" customWidth="1"/>
    <col min="15107" max="15107" width="0" style="23" hidden="1" customWidth="1"/>
    <col min="15108" max="15108" width="17.28515625" style="23" customWidth="1"/>
    <col min="15109" max="15109" width="20.85546875" style="23" customWidth="1"/>
    <col min="15110" max="15111" width="0" style="23" hidden="1" customWidth="1"/>
    <col min="15112" max="15112" width="16" style="23" customWidth="1"/>
    <col min="15113" max="15113" width="15.28515625" style="23" customWidth="1"/>
    <col min="15114" max="15355" width="9.140625" style="23"/>
    <col min="15356" max="15356" width="5.42578125" style="23" customWidth="1"/>
    <col min="15357" max="15357" width="13.28515625" style="23" customWidth="1"/>
    <col min="15358" max="15358" width="14.5703125" style="23" customWidth="1"/>
    <col min="15359" max="15359" width="8.7109375" style="23" customWidth="1"/>
    <col min="15360" max="15360" width="8.42578125" style="23" customWidth="1"/>
    <col min="15361" max="15361" width="55.140625" style="23" customWidth="1"/>
    <col min="15362" max="15362" width="22.5703125" style="23" customWidth="1"/>
    <col min="15363" max="15363" width="0" style="23" hidden="1" customWidth="1"/>
    <col min="15364" max="15364" width="17.28515625" style="23" customWidth="1"/>
    <col min="15365" max="15365" width="20.85546875" style="23" customWidth="1"/>
    <col min="15366" max="15367" width="0" style="23" hidden="1" customWidth="1"/>
    <col min="15368" max="15368" width="16" style="23" customWidth="1"/>
    <col min="15369" max="15369" width="15.28515625" style="23" customWidth="1"/>
    <col min="15370" max="15611" width="9.140625" style="23"/>
    <col min="15612" max="15612" width="5.42578125" style="23" customWidth="1"/>
    <col min="15613" max="15613" width="13.28515625" style="23" customWidth="1"/>
    <col min="15614" max="15614" width="14.5703125" style="23" customWidth="1"/>
    <col min="15615" max="15615" width="8.7109375" style="23" customWidth="1"/>
    <col min="15616" max="15616" width="8.42578125" style="23" customWidth="1"/>
    <col min="15617" max="15617" width="55.140625" style="23" customWidth="1"/>
    <col min="15618" max="15618" width="22.5703125" style="23" customWidth="1"/>
    <col min="15619" max="15619" width="0" style="23" hidden="1" customWidth="1"/>
    <col min="15620" max="15620" width="17.28515625" style="23" customWidth="1"/>
    <col min="15621" max="15621" width="20.85546875" style="23" customWidth="1"/>
    <col min="15622" max="15623" width="0" style="23" hidden="1" customWidth="1"/>
    <col min="15624" max="15624" width="16" style="23" customWidth="1"/>
    <col min="15625" max="15625" width="15.28515625" style="23" customWidth="1"/>
    <col min="15626" max="15867" width="9.140625" style="23"/>
    <col min="15868" max="15868" width="5.42578125" style="23" customWidth="1"/>
    <col min="15869" max="15869" width="13.28515625" style="23" customWidth="1"/>
    <col min="15870" max="15870" width="14.5703125" style="23" customWidth="1"/>
    <col min="15871" max="15871" width="8.7109375" style="23" customWidth="1"/>
    <col min="15872" max="15872" width="8.42578125" style="23" customWidth="1"/>
    <col min="15873" max="15873" width="55.140625" style="23" customWidth="1"/>
    <col min="15874" max="15874" width="22.5703125" style="23" customWidth="1"/>
    <col min="15875" max="15875" width="0" style="23" hidden="1" customWidth="1"/>
    <col min="15876" max="15876" width="17.28515625" style="23" customWidth="1"/>
    <col min="15877" max="15877" width="20.85546875" style="23" customWidth="1"/>
    <col min="15878" max="15879" width="0" style="23" hidden="1" customWidth="1"/>
    <col min="15880" max="15880" width="16" style="23" customWidth="1"/>
    <col min="15881" max="15881" width="15.28515625" style="23" customWidth="1"/>
    <col min="15882" max="16123" width="9.140625" style="23"/>
    <col min="16124" max="16124" width="5.42578125" style="23" customWidth="1"/>
    <col min="16125" max="16125" width="13.28515625" style="23" customWidth="1"/>
    <col min="16126" max="16126" width="14.5703125" style="23" customWidth="1"/>
    <col min="16127" max="16127" width="8.7109375" style="23" customWidth="1"/>
    <col min="16128" max="16128" width="8.42578125" style="23" customWidth="1"/>
    <col min="16129" max="16129" width="55.140625" style="23" customWidth="1"/>
    <col min="16130" max="16130" width="22.5703125" style="23" customWidth="1"/>
    <col min="16131" max="16131" width="0" style="23" hidden="1" customWidth="1"/>
    <col min="16132" max="16132" width="17.28515625" style="23" customWidth="1"/>
    <col min="16133" max="16133" width="20.85546875" style="23" customWidth="1"/>
    <col min="16134" max="16135" width="0" style="23" hidden="1" customWidth="1"/>
    <col min="16136" max="16136" width="16" style="23" customWidth="1"/>
    <col min="16137" max="16137" width="15.28515625" style="23" customWidth="1"/>
    <col min="16138" max="16384" width="9.140625" style="23"/>
  </cols>
  <sheetData>
    <row r="1" spans="1:11" s="1" customFormat="1" ht="15.75" x14ac:dyDescent="0.25">
      <c r="A1" s="79" t="s">
        <v>0</v>
      </c>
      <c r="B1" s="79"/>
      <c r="C1" s="79"/>
      <c r="D1" s="79"/>
      <c r="F1" s="80" t="s">
        <v>1</v>
      </c>
      <c r="G1" s="81"/>
      <c r="H1" s="80"/>
      <c r="I1" s="2"/>
    </row>
    <row r="2" spans="1:11" s="1" customFormat="1" x14ac:dyDescent="0.25">
      <c r="A2" s="80" t="s">
        <v>2</v>
      </c>
      <c r="B2" s="80"/>
      <c r="C2" s="80"/>
      <c r="D2" s="80"/>
      <c r="F2" s="82" t="s">
        <v>3</v>
      </c>
      <c r="G2" s="83"/>
      <c r="H2" s="82"/>
      <c r="I2" s="2"/>
    </row>
    <row r="3" spans="1:11" s="7" customFormat="1" ht="18.75" x14ac:dyDescent="0.25">
      <c r="A3" s="84"/>
      <c r="B3" s="84"/>
      <c r="C3" s="85"/>
      <c r="D3" s="3"/>
      <c r="E3" s="4"/>
      <c r="F3" s="5"/>
      <c r="G3" s="6"/>
      <c r="I3" s="8"/>
    </row>
    <row r="4" spans="1:11" s="7" customFormat="1" ht="18.75" x14ac:dyDescent="0.25">
      <c r="A4" s="74" t="s">
        <v>236</v>
      </c>
      <c r="B4" s="75"/>
      <c r="C4" s="76"/>
      <c r="D4" s="75"/>
      <c r="E4" s="75"/>
      <c r="F4" s="77"/>
      <c r="G4" s="78"/>
      <c r="H4" s="75"/>
      <c r="I4" s="8"/>
    </row>
    <row r="5" spans="1:11" s="7" customFormat="1" ht="18.75" x14ac:dyDescent="0.25">
      <c r="A5" s="75" t="str">
        <f>INDEX(I9:I987,MATCH(1,$A$9:$A$987,0))</f>
        <v>BỘ MÔN: KINH TẾ QUỐC TẾ</v>
      </c>
      <c r="B5" s="75"/>
      <c r="C5" s="76"/>
      <c r="D5" s="75"/>
      <c r="E5" s="75"/>
      <c r="F5" s="77"/>
      <c r="G5" s="78"/>
      <c r="H5" s="75"/>
      <c r="I5" s="8"/>
    </row>
    <row r="6" spans="1:11" s="7" customFormat="1" x14ac:dyDescent="0.25">
      <c r="A6" s="89" t="s">
        <v>3408</v>
      </c>
      <c r="B6" s="89"/>
      <c r="C6" s="90"/>
      <c r="D6" s="89"/>
      <c r="E6" s="89"/>
      <c r="F6" s="91"/>
      <c r="G6" s="92"/>
      <c r="H6" s="89"/>
      <c r="I6" s="8"/>
    </row>
    <row r="7" spans="1:11" s="7" customFormat="1" ht="18.75" x14ac:dyDescent="0.25">
      <c r="A7" s="9"/>
      <c r="B7" s="9"/>
      <c r="C7" s="10"/>
      <c r="D7" s="9"/>
      <c r="E7" s="9"/>
      <c r="F7" s="11"/>
      <c r="G7" s="12"/>
      <c r="H7" s="9"/>
      <c r="I7" s="8"/>
    </row>
    <row r="8" spans="1:11" s="17" customFormat="1" ht="30" customHeight="1" x14ac:dyDescent="0.25">
      <c r="A8" s="52" t="s">
        <v>4</v>
      </c>
      <c r="B8" s="52" t="s">
        <v>5</v>
      </c>
      <c r="C8" s="93" t="s">
        <v>6</v>
      </c>
      <c r="D8" s="94"/>
      <c r="E8" s="52" t="s">
        <v>7</v>
      </c>
      <c r="F8" s="53" t="s">
        <v>8</v>
      </c>
      <c r="G8" s="54" t="s">
        <v>233</v>
      </c>
      <c r="H8" s="54" t="s">
        <v>11</v>
      </c>
      <c r="I8" s="16" t="s">
        <v>12</v>
      </c>
    </row>
    <row r="9" spans="1:11" s="4" customFormat="1" ht="15.75" hidden="1" x14ac:dyDescent="0.25">
      <c r="A9" s="55">
        <f>IF(B9&lt;&gt;"",SUBTOTAL(103,B$9:$B9))</f>
        <v>0</v>
      </c>
      <c r="B9" s="55" t="s">
        <v>237</v>
      </c>
      <c r="C9" s="56" t="s">
        <v>238</v>
      </c>
      <c r="D9" s="57" t="s">
        <v>40</v>
      </c>
      <c r="E9" s="55" t="s">
        <v>239</v>
      </c>
      <c r="F9" s="58" t="s">
        <v>323</v>
      </c>
      <c r="G9" s="55" t="s">
        <v>64</v>
      </c>
      <c r="H9" s="59"/>
      <c r="I9" s="73" t="s">
        <v>3285</v>
      </c>
      <c r="J9" s="4" t="s">
        <v>18</v>
      </c>
      <c r="K9" s="22" t="s">
        <v>324</v>
      </c>
    </row>
    <row r="10" spans="1:11" s="4" customFormat="1" ht="30" hidden="1" x14ac:dyDescent="0.25">
      <c r="A10" s="55">
        <f>IF(B10&lt;&gt;"",SUBTOTAL(103,B$9:$B10))</f>
        <v>0</v>
      </c>
      <c r="B10" s="55" t="s">
        <v>240</v>
      </c>
      <c r="C10" s="56" t="s">
        <v>241</v>
      </c>
      <c r="D10" s="57" t="s">
        <v>63</v>
      </c>
      <c r="E10" s="55" t="s">
        <v>15</v>
      </c>
      <c r="F10" s="58" t="s">
        <v>290</v>
      </c>
      <c r="G10" s="55" t="s">
        <v>21</v>
      </c>
      <c r="H10" s="59"/>
      <c r="I10" s="73" t="s">
        <v>3284</v>
      </c>
      <c r="J10" s="50" t="s">
        <v>18</v>
      </c>
      <c r="K10" s="22" t="s">
        <v>325</v>
      </c>
    </row>
    <row r="11" spans="1:11" s="4" customFormat="1" ht="44.25" hidden="1" customHeight="1" x14ac:dyDescent="0.25">
      <c r="A11" s="55">
        <f>IF(B11&lt;&gt;"",SUBTOTAL(103,B$9:$B11))</f>
        <v>0</v>
      </c>
      <c r="B11" s="55" t="s">
        <v>242</v>
      </c>
      <c r="C11" s="56" t="s">
        <v>243</v>
      </c>
      <c r="D11" s="57" t="s">
        <v>20</v>
      </c>
      <c r="E11" s="55" t="s">
        <v>15</v>
      </c>
      <c r="F11" s="58" t="s">
        <v>291</v>
      </c>
      <c r="G11" s="55" t="s">
        <v>72</v>
      </c>
      <c r="H11" s="59"/>
      <c r="I11" s="73" t="s">
        <v>3283</v>
      </c>
      <c r="J11" s="50" t="s">
        <v>18</v>
      </c>
      <c r="K11" s="22" t="s">
        <v>326</v>
      </c>
    </row>
    <row r="12" spans="1:11" s="4" customFormat="1" ht="30" hidden="1" x14ac:dyDescent="0.25">
      <c r="A12" s="55">
        <f>IF(B12&lt;&gt;"",SUBTOTAL(103,B$9:$B12))</f>
        <v>0</v>
      </c>
      <c r="B12" s="55" t="s">
        <v>244</v>
      </c>
      <c r="C12" s="56" t="s">
        <v>245</v>
      </c>
      <c r="D12" s="57" t="s">
        <v>63</v>
      </c>
      <c r="E12" s="55" t="s">
        <v>15</v>
      </c>
      <c r="F12" s="58" t="s">
        <v>292</v>
      </c>
      <c r="G12" s="55" t="s">
        <v>43</v>
      </c>
      <c r="H12" s="59"/>
      <c r="I12" s="73" t="s">
        <v>3284</v>
      </c>
      <c r="J12" s="50" t="s">
        <v>18</v>
      </c>
      <c r="K12" s="22" t="s">
        <v>325</v>
      </c>
    </row>
    <row r="13" spans="1:11" s="4" customFormat="1" ht="44.25" hidden="1" customHeight="1" x14ac:dyDescent="0.25">
      <c r="A13" s="55">
        <f>IF(B13&lt;&gt;"",SUBTOTAL(103,B$9:$B13))</f>
        <v>0</v>
      </c>
      <c r="B13" s="55" t="s">
        <v>246</v>
      </c>
      <c r="C13" s="56" t="s">
        <v>205</v>
      </c>
      <c r="D13" s="57" t="s">
        <v>150</v>
      </c>
      <c r="E13" s="55" t="s">
        <v>15</v>
      </c>
      <c r="F13" s="58" t="s">
        <v>293</v>
      </c>
      <c r="G13" s="55" t="s">
        <v>294</v>
      </c>
      <c r="H13" s="59"/>
      <c r="I13" s="73" t="s">
        <v>3283</v>
      </c>
      <c r="J13" s="50" t="s">
        <v>18</v>
      </c>
      <c r="K13" s="22" t="s">
        <v>326</v>
      </c>
    </row>
    <row r="14" spans="1:11" s="4" customFormat="1" ht="44.25" hidden="1" customHeight="1" x14ac:dyDescent="0.25">
      <c r="A14" s="55">
        <f>IF(B14&lt;&gt;"",SUBTOTAL(103,B$9:$B14))</f>
        <v>0</v>
      </c>
      <c r="B14" s="55" t="s">
        <v>247</v>
      </c>
      <c r="C14" s="56" t="s">
        <v>248</v>
      </c>
      <c r="D14" s="57" t="s">
        <v>189</v>
      </c>
      <c r="E14" s="55" t="s">
        <v>15</v>
      </c>
      <c r="F14" s="58" t="s">
        <v>295</v>
      </c>
      <c r="G14" s="55" t="s">
        <v>65</v>
      </c>
      <c r="H14" s="59"/>
      <c r="I14" s="73" t="s">
        <v>3283</v>
      </c>
      <c r="J14" s="50" t="s">
        <v>18</v>
      </c>
      <c r="K14" s="22" t="s">
        <v>326</v>
      </c>
    </row>
    <row r="15" spans="1:11" s="4" customFormat="1" ht="30" hidden="1" x14ac:dyDescent="0.25">
      <c r="A15" s="55">
        <f>IF(B15&lt;&gt;"",SUBTOTAL(103,B$9:$B15))</f>
        <v>0</v>
      </c>
      <c r="B15" s="55" t="s">
        <v>249</v>
      </c>
      <c r="C15" s="56" t="s">
        <v>220</v>
      </c>
      <c r="D15" s="57" t="s">
        <v>20</v>
      </c>
      <c r="E15" s="55" t="s">
        <v>59</v>
      </c>
      <c r="F15" s="58" t="s">
        <v>296</v>
      </c>
      <c r="G15" s="55" t="s">
        <v>86</v>
      </c>
      <c r="H15" s="59"/>
      <c r="I15" s="73" t="s">
        <v>3285</v>
      </c>
      <c r="J15" s="50" t="s">
        <v>18</v>
      </c>
      <c r="K15" s="22" t="s">
        <v>324</v>
      </c>
    </row>
    <row r="16" spans="1:11" s="4" customFormat="1" ht="44.25" hidden="1" customHeight="1" x14ac:dyDescent="0.25">
      <c r="A16" s="55">
        <f>IF(B16&lt;&gt;"",SUBTOTAL(103,B$9:$B16))</f>
        <v>0</v>
      </c>
      <c r="B16" s="55" t="s">
        <v>250</v>
      </c>
      <c r="C16" s="56" t="s">
        <v>217</v>
      </c>
      <c r="D16" s="57" t="s">
        <v>179</v>
      </c>
      <c r="E16" s="55" t="s">
        <v>59</v>
      </c>
      <c r="F16" s="58" t="s">
        <v>297</v>
      </c>
      <c r="G16" s="55" t="s">
        <v>71</v>
      </c>
      <c r="H16" s="59"/>
      <c r="I16" s="73" t="s">
        <v>3283</v>
      </c>
      <c r="J16" s="50" t="s">
        <v>18</v>
      </c>
      <c r="K16" s="22" t="s">
        <v>326</v>
      </c>
    </row>
    <row r="17" spans="1:11" s="4" customFormat="1" ht="30" hidden="1" x14ac:dyDescent="0.25">
      <c r="A17" s="55">
        <f>IF(B17&lt;&gt;"",SUBTOTAL(103,B$9:$B17))</f>
        <v>0</v>
      </c>
      <c r="B17" s="55" t="s">
        <v>251</v>
      </c>
      <c r="C17" s="56" t="s">
        <v>252</v>
      </c>
      <c r="D17" s="57" t="s">
        <v>29</v>
      </c>
      <c r="E17" s="55" t="s">
        <v>59</v>
      </c>
      <c r="F17" s="58" t="s">
        <v>298</v>
      </c>
      <c r="G17" s="55" t="s">
        <v>64</v>
      </c>
      <c r="H17" s="59"/>
      <c r="I17" s="73" t="s">
        <v>3285</v>
      </c>
      <c r="J17" s="50" t="s">
        <v>18</v>
      </c>
      <c r="K17" s="22" t="s">
        <v>324</v>
      </c>
    </row>
    <row r="18" spans="1:11" s="4" customFormat="1" ht="30" hidden="1" x14ac:dyDescent="0.25">
      <c r="A18" s="55">
        <f>IF(B18&lt;&gt;"",SUBTOTAL(103,B$9:$B18))</f>
        <v>0</v>
      </c>
      <c r="B18" s="55" t="s">
        <v>253</v>
      </c>
      <c r="C18" s="56" t="s">
        <v>254</v>
      </c>
      <c r="D18" s="57" t="s">
        <v>136</v>
      </c>
      <c r="E18" s="55" t="s">
        <v>59</v>
      </c>
      <c r="F18" s="58" t="s">
        <v>299</v>
      </c>
      <c r="G18" s="55" t="s">
        <v>21</v>
      </c>
      <c r="H18" s="59"/>
      <c r="I18" s="73" t="s">
        <v>3284</v>
      </c>
      <c r="J18" s="50" t="s">
        <v>18</v>
      </c>
      <c r="K18" s="22" t="s">
        <v>325</v>
      </c>
    </row>
    <row r="19" spans="1:11" s="4" customFormat="1" ht="30" hidden="1" x14ac:dyDescent="0.25">
      <c r="A19" s="55">
        <f>IF(B19&lt;&gt;"",SUBTOTAL(103,B$9:$B19))</f>
        <v>0</v>
      </c>
      <c r="B19" s="55" t="s">
        <v>255</v>
      </c>
      <c r="C19" s="56" t="s">
        <v>256</v>
      </c>
      <c r="D19" s="57" t="s">
        <v>54</v>
      </c>
      <c r="E19" s="55" t="s">
        <v>59</v>
      </c>
      <c r="F19" s="58" t="s">
        <v>300</v>
      </c>
      <c r="G19" s="55" t="s">
        <v>60</v>
      </c>
      <c r="H19" s="59"/>
      <c r="I19" s="73" t="s">
        <v>3330</v>
      </c>
      <c r="J19" s="50" t="s">
        <v>18</v>
      </c>
      <c r="K19" s="22" t="s">
        <v>327</v>
      </c>
    </row>
    <row r="20" spans="1:11" s="4" customFormat="1" ht="44.25" hidden="1" customHeight="1" x14ac:dyDescent="0.25">
      <c r="A20" s="55">
        <f>IF(B20&lt;&gt;"",SUBTOTAL(103,B$9:$B20))</f>
        <v>0</v>
      </c>
      <c r="B20" s="55" t="s">
        <v>257</v>
      </c>
      <c r="C20" s="56" t="s">
        <v>61</v>
      </c>
      <c r="D20" s="57" t="s">
        <v>84</v>
      </c>
      <c r="E20" s="55" t="s">
        <v>59</v>
      </c>
      <c r="F20" s="58" t="s">
        <v>301</v>
      </c>
      <c r="G20" s="55" t="s">
        <v>16</v>
      </c>
      <c r="H20" s="59"/>
      <c r="I20" s="73" t="s">
        <v>3283</v>
      </c>
      <c r="J20" s="50" t="s">
        <v>18</v>
      </c>
      <c r="K20" s="22" t="s">
        <v>326</v>
      </c>
    </row>
    <row r="21" spans="1:11" s="4" customFormat="1" ht="44.25" hidden="1" customHeight="1" x14ac:dyDescent="0.25">
      <c r="A21" s="55">
        <f>IF(B21&lt;&gt;"",SUBTOTAL(103,B$9:$B21))</f>
        <v>0</v>
      </c>
      <c r="B21" s="55" t="s">
        <v>258</v>
      </c>
      <c r="C21" s="56" t="s">
        <v>210</v>
      </c>
      <c r="D21" s="57" t="s">
        <v>20</v>
      </c>
      <c r="E21" s="55" t="s">
        <v>70</v>
      </c>
      <c r="F21" s="58" t="s">
        <v>302</v>
      </c>
      <c r="G21" s="55" t="s">
        <v>62</v>
      </c>
      <c r="H21" s="59"/>
      <c r="I21" s="73" t="s">
        <v>3283</v>
      </c>
      <c r="J21" s="50" t="s">
        <v>18</v>
      </c>
      <c r="K21" s="22" t="s">
        <v>326</v>
      </c>
    </row>
    <row r="22" spans="1:11" s="4" customFormat="1" ht="30" hidden="1" x14ac:dyDescent="0.25">
      <c r="A22" s="55">
        <f>IF(B22&lt;&gt;"",SUBTOTAL(103,B$9:$B22))</f>
        <v>0</v>
      </c>
      <c r="B22" s="55" t="s">
        <v>259</v>
      </c>
      <c r="C22" s="56" t="s">
        <v>260</v>
      </c>
      <c r="D22" s="57" t="s">
        <v>89</v>
      </c>
      <c r="E22" s="55" t="s">
        <v>70</v>
      </c>
      <c r="F22" s="58" t="s">
        <v>303</v>
      </c>
      <c r="G22" s="55" t="s">
        <v>86</v>
      </c>
      <c r="H22" s="59"/>
      <c r="I22" s="73" t="s">
        <v>3285</v>
      </c>
      <c r="J22" s="50" t="s">
        <v>18</v>
      </c>
      <c r="K22" s="22" t="s">
        <v>324</v>
      </c>
    </row>
    <row r="23" spans="1:11" s="4" customFormat="1" ht="44.25" hidden="1" customHeight="1" x14ac:dyDescent="0.25">
      <c r="A23" s="55">
        <f>IF(B23&lt;&gt;"",SUBTOTAL(103,B$9:$B23))</f>
        <v>0</v>
      </c>
      <c r="B23" s="55" t="s">
        <v>261</v>
      </c>
      <c r="C23" s="56" t="s">
        <v>192</v>
      </c>
      <c r="D23" s="57" t="s">
        <v>66</v>
      </c>
      <c r="E23" s="55" t="s">
        <v>70</v>
      </c>
      <c r="F23" s="58" t="s">
        <v>304</v>
      </c>
      <c r="G23" s="55" t="s">
        <v>120</v>
      </c>
      <c r="H23" s="59"/>
      <c r="I23" s="73" t="s">
        <v>3283</v>
      </c>
      <c r="J23" s="50" t="s">
        <v>18</v>
      </c>
      <c r="K23" s="22" t="s">
        <v>326</v>
      </c>
    </row>
    <row r="24" spans="1:11" s="4" customFormat="1" ht="45" hidden="1" x14ac:dyDescent="0.25">
      <c r="A24" s="55">
        <f>IF(B24&lt;&gt;"",SUBTOTAL(103,B$9:$B24))</f>
        <v>0</v>
      </c>
      <c r="B24" s="55" t="s">
        <v>262</v>
      </c>
      <c r="C24" s="56" t="s">
        <v>173</v>
      </c>
      <c r="D24" s="57" t="s">
        <v>50</v>
      </c>
      <c r="E24" s="55" t="s">
        <v>70</v>
      </c>
      <c r="F24" s="58" t="s">
        <v>305</v>
      </c>
      <c r="G24" s="55" t="s">
        <v>39</v>
      </c>
      <c r="H24" s="59"/>
      <c r="I24" s="73" t="s">
        <v>3284</v>
      </c>
      <c r="J24" s="50" t="s">
        <v>18</v>
      </c>
      <c r="K24" s="22" t="s">
        <v>325</v>
      </c>
    </row>
    <row r="25" spans="1:11" s="4" customFormat="1" ht="30" hidden="1" x14ac:dyDescent="0.25">
      <c r="A25" s="55">
        <f>IF(B25&lt;&gt;"",SUBTOTAL(103,B$9:$B25))</f>
        <v>0</v>
      </c>
      <c r="B25" s="55" t="s">
        <v>263</v>
      </c>
      <c r="C25" s="56" t="s">
        <v>79</v>
      </c>
      <c r="D25" s="57" t="s">
        <v>100</v>
      </c>
      <c r="E25" s="55" t="s">
        <v>70</v>
      </c>
      <c r="F25" s="58" t="s">
        <v>306</v>
      </c>
      <c r="G25" s="55" t="s">
        <v>24</v>
      </c>
      <c r="H25" s="59"/>
      <c r="I25" s="73" t="s">
        <v>3285</v>
      </c>
      <c r="J25" s="50" t="s">
        <v>18</v>
      </c>
      <c r="K25" s="22" t="s">
        <v>324</v>
      </c>
    </row>
    <row r="26" spans="1:11" s="4" customFormat="1" ht="44.25" hidden="1" customHeight="1" x14ac:dyDescent="0.25">
      <c r="A26" s="55">
        <f>IF(B26&lt;&gt;"",SUBTOTAL(103,B$9:$B26))</f>
        <v>0</v>
      </c>
      <c r="B26" s="55" t="s">
        <v>264</v>
      </c>
      <c r="C26" s="56" t="s">
        <v>265</v>
      </c>
      <c r="D26" s="57" t="s">
        <v>57</v>
      </c>
      <c r="E26" s="55" t="s">
        <v>70</v>
      </c>
      <c r="F26" s="58" t="s">
        <v>307</v>
      </c>
      <c r="G26" s="55" t="s">
        <v>121</v>
      </c>
      <c r="H26" s="59"/>
      <c r="I26" s="73" t="s">
        <v>3283</v>
      </c>
      <c r="J26" s="50" t="s">
        <v>18</v>
      </c>
      <c r="K26" s="22" t="s">
        <v>326</v>
      </c>
    </row>
    <row r="27" spans="1:11" s="4" customFormat="1" ht="30" hidden="1" x14ac:dyDescent="0.25">
      <c r="A27" s="55">
        <f>IF(B27&lt;&gt;"",SUBTOTAL(103,B$9:$B27))</f>
        <v>0</v>
      </c>
      <c r="B27" s="55" t="s">
        <v>266</v>
      </c>
      <c r="C27" s="56" t="s">
        <v>164</v>
      </c>
      <c r="D27" s="57" t="s">
        <v>57</v>
      </c>
      <c r="E27" s="55" t="s">
        <v>70</v>
      </c>
      <c r="F27" s="58" t="s">
        <v>308</v>
      </c>
      <c r="G27" s="55" t="s">
        <v>26</v>
      </c>
      <c r="H27" s="59"/>
      <c r="I27" s="73" t="s">
        <v>3284</v>
      </c>
      <c r="J27" s="50" t="s">
        <v>18</v>
      </c>
      <c r="K27" s="22" t="s">
        <v>325</v>
      </c>
    </row>
    <row r="28" spans="1:11" s="4" customFormat="1" ht="30" hidden="1" x14ac:dyDescent="0.25">
      <c r="A28" s="55">
        <f>IF(B28&lt;&gt;"",SUBTOTAL(103,B$9:$B28))</f>
        <v>0</v>
      </c>
      <c r="B28" s="55" t="s">
        <v>267</v>
      </c>
      <c r="C28" s="56" t="s">
        <v>211</v>
      </c>
      <c r="D28" s="57" t="s">
        <v>268</v>
      </c>
      <c r="E28" s="55" t="s">
        <v>70</v>
      </c>
      <c r="F28" s="58" t="s">
        <v>309</v>
      </c>
      <c r="G28" s="55" t="s">
        <v>39</v>
      </c>
      <c r="H28" s="59"/>
      <c r="I28" s="73" t="s">
        <v>3284</v>
      </c>
      <c r="J28" s="50" t="s">
        <v>18</v>
      </c>
      <c r="K28" s="22" t="s">
        <v>325</v>
      </c>
    </row>
    <row r="29" spans="1:11" s="4" customFormat="1" ht="44.25" hidden="1" customHeight="1" x14ac:dyDescent="0.25">
      <c r="A29" s="55">
        <f>IF(B29&lt;&gt;"",SUBTOTAL(103,B$9:$B29))</f>
        <v>0</v>
      </c>
      <c r="B29" s="55" t="s">
        <v>269</v>
      </c>
      <c r="C29" s="56" t="s">
        <v>110</v>
      </c>
      <c r="D29" s="57" t="s">
        <v>76</v>
      </c>
      <c r="E29" s="55" t="s">
        <v>85</v>
      </c>
      <c r="F29" s="58" t="s">
        <v>310</v>
      </c>
      <c r="G29" s="55" t="s">
        <v>116</v>
      </c>
      <c r="H29" s="59"/>
      <c r="I29" s="73" t="s">
        <v>3283</v>
      </c>
      <c r="J29" s="50" t="s">
        <v>18</v>
      </c>
      <c r="K29" s="22" t="s">
        <v>326</v>
      </c>
    </row>
    <row r="30" spans="1:11" s="4" customFormat="1" ht="30" hidden="1" x14ac:dyDescent="0.25">
      <c r="A30" s="55">
        <f>IF(B30&lt;&gt;"",SUBTOTAL(103,B$9:$B30))</f>
        <v>0</v>
      </c>
      <c r="B30" s="55" t="s">
        <v>270</v>
      </c>
      <c r="C30" s="56" t="s">
        <v>194</v>
      </c>
      <c r="D30" s="57" t="s">
        <v>57</v>
      </c>
      <c r="E30" s="55" t="s">
        <v>85</v>
      </c>
      <c r="F30" s="58" t="s">
        <v>311</v>
      </c>
      <c r="G30" s="55" t="s">
        <v>24</v>
      </c>
      <c r="H30" s="59"/>
      <c r="I30" s="73" t="s">
        <v>3285</v>
      </c>
      <c r="J30" s="50" t="s">
        <v>18</v>
      </c>
      <c r="K30" s="22" t="s">
        <v>324</v>
      </c>
    </row>
    <row r="31" spans="1:11" s="4" customFormat="1" ht="30" hidden="1" x14ac:dyDescent="0.25">
      <c r="A31" s="55">
        <f>IF(B31&lt;&gt;"",SUBTOTAL(103,B$9:$B31))</f>
        <v>0</v>
      </c>
      <c r="B31" s="55" t="s">
        <v>271</v>
      </c>
      <c r="C31" s="56" t="s">
        <v>272</v>
      </c>
      <c r="D31" s="57" t="s">
        <v>83</v>
      </c>
      <c r="E31" s="55" t="s">
        <v>85</v>
      </c>
      <c r="F31" s="58" t="s">
        <v>312</v>
      </c>
      <c r="G31" s="55" t="s">
        <v>30</v>
      </c>
      <c r="H31" s="59"/>
      <c r="I31" s="73" t="s">
        <v>3285</v>
      </c>
      <c r="J31" s="50" t="s">
        <v>18</v>
      </c>
      <c r="K31" s="22" t="s">
        <v>324</v>
      </c>
    </row>
    <row r="32" spans="1:11" s="4" customFormat="1" ht="30" hidden="1" x14ac:dyDescent="0.25">
      <c r="A32" s="55">
        <f>IF(B32&lt;&gt;"",SUBTOTAL(103,B$9:$B32))</f>
        <v>0</v>
      </c>
      <c r="B32" s="55" t="s">
        <v>273</v>
      </c>
      <c r="C32" s="56" t="s">
        <v>102</v>
      </c>
      <c r="D32" s="57" t="s">
        <v>20</v>
      </c>
      <c r="E32" s="55" t="s">
        <v>103</v>
      </c>
      <c r="F32" s="58" t="s">
        <v>313</v>
      </c>
      <c r="G32" s="55" t="s">
        <v>34</v>
      </c>
      <c r="H32" s="59"/>
      <c r="I32" s="73" t="s">
        <v>3284</v>
      </c>
      <c r="J32" s="50" t="s">
        <v>18</v>
      </c>
      <c r="K32" s="22" t="s">
        <v>325</v>
      </c>
    </row>
    <row r="33" spans="1:11" s="4" customFormat="1" ht="44.25" hidden="1" customHeight="1" x14ac:dyDescent="0.25">
      <c r="A33" s="55">
        <f>IF(B33&lt;&gt;"",SUBTOTAL(103,B$9:$B33))</f>
        <v>0</v>
      </c>
      <c r="B33" s="55" t="s">
        <v>274</v>
      </c>
      <c r="C33" s="56" t="s">
        <v>275</v>
      </c>
      <c r="D33" s="57" t="s">
        <v>47</v>
      </c>
      <c r="E33" s="55" t="s">
        <v>103</v>
      </c>
      <c r="F33" s="58" t="s">
        <v>314</v>
      </c>
      <c r="G33" s="55" t="s">
        <v>97</v>
      </c>
      <c r="H33" s="59"/>
      <c r="I33" s="73" t="s">
        <v>3283</v>
      </c>
      <c r="J33" s="50" t="s">
        <v>18</v>
      </c>
      <c r="K33" s="22" t="s">
        <v>326</v>
      </c>
    </row>
    <row r="34" spans="1:11" s="4" customFormat="1" ht="30" hidden="1" x14ac:dyDescent="0.25">
      <c r="A34" s="55">
        <f>IF(B34&lt;&gt;"",SUBTOTAL(103,B$9:$B34))</f>
        <v>0</v>
      </c>
      <c r="B34" s="55" t="s">
        <v>276</v>
      </c>
      <c r="C34" s="56" t="s">
        <v>22</v>
      </c>
      <c r="D34" s="57" t="s">
        <v>277</v>
      </c>
      <c r="E34" s="55" t="s">
        <v>103</v>
      </c>
      <c r="F34" s="58" t="s">
        <v>315</v>
      </c>
      <c r="G34" s="55" t="s">
        <v>30</v>
      </c>
      <c r="H34" s="59"/>
      <c r="I34" s="73" t="s">
        <v>3285</v>
      </c>
      <c r="J34" s="50" t="s">
        <v>18</v>
      </c>
      <c r="K34" s="22" t="s">
        <v>324</v>
      </c>
    </row>
    <row r="35" spans="1:11" s="4" customFormat="1" ht="60" hidden="1" x14ac:dyDescent="0.25">
      <c r="A35" s="55">
        <f>IF(B35&lt;&gt;"",SUBTOTAL(103,B$9:$B35))</f>
        <v>0</v>
      </c>
      <c r="B35" s="55" t="s">
        <v>278</v>
      </c>
      <c r="C35" s="56" t="s">
        <v>279</v>
      </c>
      <c r="D35" s="57" t="s">
        <v>280</v>
      </c>
      <c r="E35" s="55" t="s">
        <v>115</v>
      </c>
      <c r="F35" s="58" t="s">
        <v>316</v>
      </c>
      <c r="G35" s="55" t="s">
        <v>224</v>
      </c>
      <c r="H35" s="59"/>
      <c r="I35" s="73" t="s">
        <v>3284</v>
      </c>
      <c r="J35" s="50" t="s">
        <v>18</v>
      </c>
      <c r="K35" s="22" t="s">
        <v>325</v>
      </c>
    </row>
    <row r="36" spans="1:11" s="4" customFormat="1" ht="30" hidden="1" x14ac:dyDescent="0.25">
      <c r="A36" s="55">
        <f>IF(B36&lt;&gt;"",SUBTOTAL(103,B$9:$B36))</f>
        <v>0</v>
      </c>
      <c r="B36" s="55" t="s">
        <v>281</v>
      </c>
      <c r="C36" s="56" t="s">
        <v>122</v>
      </c>
      <c r="D36" s="57" t="s">
        <v>32</v>
      </c>
      <c r="E36" s="55" t="s">
        <v>115</v>
      </c>
      <c r="F36" s="58" t="s">
        <v>317</v>
      </c>
      <c r="G36" s="55" t="s">
        <v>223</v>
      </c>
      <c r="H36" s="59"/>
      <c r="I36" s="73" t="s">
        <v>3285</v>
      </c>
      <c r="J36" s="50" t="s">
        <v>18</v>
      </c>
      <c r="K36" s="22" t="s">
        <v>324</v>
      </c>
    </row>
    <row r="37" spans="1:11" s="4" customFormat="1" ht="30" hidden="1" x14ac:dyDescent="0.25">
      <c r="A37" s="55">
        <f>IF(B37&lt;&gt;"",SUBTOTAL(103,B$9:$B37))</f>
        <v>0</v>
      </c>
      <c r="B37" s="55" t="s">
        <v>282</v>
      </c>
      <c r="C37" s="56" t="s">
        <v>117</v>
      </c>
      <c r="D37" s="57" t="s">
        <v>33</v>
      </c>
      <c r="E37" s="55" t="s">
        <v>115</v>
      </c>
      <c r="F37" s="58" t="s">
        <v>318</v>
      </c>
      <c r="G37" s="55" t="s">
        <v>39</v>
      </c>
      <c r="H37" s="59"/>
      <c r="I37" s="73" t="s">
        <v>3284</v>
      </c>
      <c r="J37" s="50" t="s">
        <v>18</v>
      </c>
      <c r="K37" s="22" t="s">
        <v>325</v>
      </c>
    </row>
    <row r="38" spans="1:11" s="4" customFormat="1" ht="30" hidden="1" x14ac:dyDescent="0.25">
      <c r="A38" s="55">
        <f>IF(B38&lt;&gt;"",SUBTOTAL(103,B$9:$B38))</f>
        <v>0</v>
      </c>
      <c r="B38" s="55" t="s">
        <v>283</v>
      </c>
      <c r="C38" s="56" t="s">
        <v>203</v>
      </c>
      <c r="D38" s="57" t="s">
        <v>92</v>
      </c>
      <c r="E38" s="55" t="s">
        <v>115</v>
      </c>
      <c r="F38" s="58" t="s">
        <v>319</v>
      </c>
      <c r="G38" s="55" t="s">
        <v>34</v>
      </c>
      <c r="H38" s="59"/>
      <c r="I38" s="73" t="s">
        <v>3284</v>
      </c>
      <c r="J38" s="50" t="s">
        <v>18</v>
      </c>
      <c r="K38" s="22" t="s">
        <v>325</v>
      </c>
    </row>
    <row r="39" spans="1:11" s="4" customFormat="1" ht="30" hidden="1" x14ac:dyDescent="0.25">
      <c r="A39" s="55">
        <f>IF(B39&lt;&gt;"",SUBTOTAL(103,B$9:$B39))</f>
        <v>0</v>
      </c>
      <c r="B39" s="55" t="s">
        <v>284</v>
      </c>
      <c r="C39" s="56" t="s">
        <v>119</v>
      </c>
      <c r="D39" s="57" t="s">
        <v>50</v>
      </c>
      <c r="E39" s="55" t="s">
        <v>115</v>
      </c>
      <c r="F39" s="58" t="s">
        <v>320</v>
      </c>
      <c r="G39" s="55" t="s">
        <v>223</v>
      </c>
      <c r="H39" s="59"/>
      <c r="I39" s="73" t="s">
        <v>3285</v>
      </c>
      <c r="J39" s="50" t="s">
        <v>18</v>
      </c>
      <c r="K39" s="22" t="s">
        <v>324</v>
      </c>
    </row>
    <row r="40" spans="1:11" s="4" customFormat="1" ht="15.75" hidden="1" x14ac:dyDescent="0.25">
      <c r="A40" s="55">
        <f>IF(B40&lt;&gt;"",SUBTOTAL(103,B$9:$B40))</f>
        <v>0</v>
      </c>
      <c r="B40" s="55" t="s">
        <v>285</v>
      </c>
      <c r="C40" s="56" t="s">
        <v>286</v>
      </c>
      <c r="D40" s="57" t="s">
        <v>175</v>
      </c>
      <c r="E40" s="55" t="s">
        <v>115</v>
      </c>
      <c r="F40" s="58" t="s">
        <v>321</v>
      </c>
      <c r="G40" s="55" t="s">
        <v>34</v>
      </c>
      <c r="H40" s="59"/>
      <c r="I40" s="73" t="s">
        <v>3284</v>
      </c>
      <c r="J40" s="50" t="s">
        <v>18</v>
      </c>
      <c r="K40" s="22" t="s">
        <v>325</v>
      </c>
    </row>
    <row r="41" spans="1:11" s="4" customFormat="1" ht="44.25" hidden="1" customHeight="1" x14ac:dyDescent="0.25">
      <c r="A41" s="55">
        <f>IF(B41&lt;&gt;"",SUBTOTAL(103,B$9:$B41))</f>
        <v>0</v>
      </c>
      <c r="B41" s="55" t="s">
        <v>107</v>
      </c>
      <c r="C41" s="56" t="s">
        <v>287</v>
      </c>
      <c r="D41" s="57" t="s">
        <v>51</v>
      </c>
      <c r="E41" s="55" t="s">
        <v>103</v>
      </c>
      <c r="F41" s="58" t="s">
        <v>108</v>
      </c>
      <c r="G41" s="55" t="s">
        <v>116</v>
      </c>
      <c r="H41" s="59"/>
      <c r="I41" s="73" t="s">
        <v>3283</v>
      </c>
      <c r="J41" s="50" t="s">
        <v>18</v>
      </c>
      <c r="K41" s="22" t="s">
        <v>326</v>
      </c>
    </row>
    <row r="42" spans="1:11" s="4" customFormat="1" ht="30" hidden="1" x14ac:dyDescent="0.25">
      <c r="A42" s="55">
        <f>IF(B42&lt;&gt;"",SUBTOTAL(103,B$9:$B42))</f>
        <v>0</v>
      </c>
      <c r="B42" s="55" t="s">
        <v>288</v>
      </c>
      <c r="C42" s="56" t="s">
        <v>90</v>
      </c>
      <c r="D42" s="57" t="s">
        <v>52</v>
      </c>
      <c r="E42" s="55" t="s">
        <v>289</v>
      </c>
      <c r="F42" s="58" t="s">
        <v>322</v>
      </c>
      <c r="G42" s="55" t="s">
        <v>223</v>
      </c>
      <c r="H42" s="59"/>
      <c r="I42" s="73" t="s">
        <v>3285</v>
      </c>
      <c r="J42" s="50" t="s">
        <v>18</v>
      </c>
      <c r="K42" s="22" t="s">
        <v>324</v>
      </c>
    </row>
    <row r="43" spans="1:11" s="4" customFormat="1" ht="30" hidden="1" x14ac:dyDescent="0.25">
      <c r="A43" s="55">
        <f>IF(B43&lt;&gt;"",SUBTOTAL(103,B$9:$B43))</f>
        <v>0</v>
      </c>
      <c r="B43" s="55" t="s">
        <v>328</v>
      </c>
      <c r="C43" s="56" t="s">
        <v>213</v>
      </c>
      <c r="D43" s="57" t="s">
        <v>23</v>
      </c>
      <c r="E43" s="55" t="s">
        <v>129</v>
      </c>
      <c r="F43" s="58" t="s">
        <v>329</v>
      </c>
      <c r="G43" s="55" t="s">
        <v>165</v>
      </c>
      <c r="H43" s="59"/>
      <c r="I43" s="73" t="s">
        <v>3331</v>
      </c>
      <c r="J43" s="4" t="s">
        <v>125</v>
      </c>
      <c r="K43" s="22" t="s">
        <v>401</v>
      </c>
    </row>
    <row r="44" spans="1:11" s="4" customFormat="1" ht="30" hidden="1" x14ac:dyDescent="0.25">
      <c r="A44" s="55">
        <f>IF(B44&lt;&gt;"",SUBTOTAL(103,B$9:$B44))</f>
        <v>0</v>
      </c>
      <c r="B44" s="55" t="s">
        <v>330</v>
      </c>
      <c r="C44" s="56" t="s">
        <v>96</v>
      </c>
      <c r="D44" s="57" t="s">
        <v>20</v>
      </c>
      <c r="E44" s="55" t="s">
        <v>128</v>
      </c>
      <c r="F44" s="58" t="s">
        <v>331</v>
      </c>
      <c r="G44" s="55" t="s">
        <v>165</v>
      </c>
      <c r="H44" s="59"/>
      <c r="I44" s="73" t="s">
        <v>3331</v>
      </c>
      <c r="J44" s="50" t="s">
        <v>125</v>
      </c>
      <c r="K44" s="22" t="s">
        <v>401</v>
      </c>
    </row>
    <row r="45" spans="1:11" s="4" customFormat="1" ht="30" hidden="1" x14ac:dyDescent="0.25">
      <c r="A45" s="55">
        <f>IF(B45&lt;&gt;"",SUBTOTAL(103,B$9:$B45))</f>
        <v>0</v>
      </c>
      <c r="B45" s="55" t="s">
        <v>332</v>
      </c>
      <c r="C45" s="56" t="s">
        <v>184</v>
      </c>
      <c r="D45" s="57" t="s">
        <v>81</v>
      </c>
      <c r="E45" s="55" t="s">
        <v>128</v>
      </c>
      <c r="F45" s="58" t="s">
        <v>333</v>
      </c>
      <c r="G45" s="55" t="s">
        <v>165</v>
      </c>
      <c r="H45" s="59"/>
      <c r="I45" s="73" t="s">
        <v>3331</v>
      </c>
      <c r="J45" s="50" t="s">
        <v>125</v>
      </c>
      <c r="K45" s="22" t="s">
        <v>401</v>
      </c>
    </row>
    <row r="46" spans="1:11" s="4" customFormat="1" ht="45" hidden="1" x14ac:dyDescent="0.25">
      <c r="A46" s="55">
        <f>IF(B46&lt;&gt;"",SUBTOTAL(103,B$9:$B46))</f>
        <v>0</v>
      </c>
      <c r="B46" s="55" t="s">
        <v>334</v>
      </c>
      <c r="C46" s="56" t="s">
        <v>155</v>
      </c>
      <c r="D46" s="57" t="s">
        <v>49</v>
      </c>
      <c r="E46" s="55" t="s">
        <v>128</v>
      </c>
      <c r="F46" s="58" t="s">
        <v>335</v>
      </c>
      <c r="G46" s="55" t="s">
        <v>165</v>
      </c>
      <c r="H46" s="59"/>
      <c r="I46" s="73" t="s">
        <v>3331</v>
      </c>
      <c r="J46" s="50" t="s">
        <v>125</v>
      </c>
      <c r="K46" s="22" t="s">
        <v>401</v>
      </c>
    </row>
    <row r="47" spans="1:11" s="4" customFormat="1" ht="30" hidden="1" x14ac:dyDescent="0.25">
      <c r="A47" s="55">
        <f>IF(B47&lt;&gt;"",SUBTOTAL(103,B$9:$B47))</f>
        <v>0</v>
      </c>
      <c r="B47" s="55" t="s">
        <v>336</v>
      </c>
      <c r="C47" s="56" t="s">
        <v>87</v>
      </c>
      <c r="D47" s="57" t="s">
        <v>38</v>
      </c>
      <c r="E47" s="55" t="s">
        <v>130</v>
      </c>
      <c r="F47" s="58" t="s">
        <v>337</v>
      </c>
      <c r="G47" s="55" t="s">
        <v>165</v>
      </c>
      <c r="H47" s="59"/>
      <c r="I47" s="73" t="s">
        <v>3331</v>
      </c>
      <c r="J47" s="50" t="s">
        <v>125</v>
      </c>
      <c r="K47" s="22" t="s">
        <v>401</v>
      </c>
    </row>
    <row r="48" spans="1:11" s="4" customFormat="1" ht="30" hidden="1" x14ac:dyDescent="0.25">
      <c r="A48" s="55">
        <f>IF(B48&lt;&gt;"",SUBTOTAL(103,B$9:$B48))</f>
        <v>0</v>
      </c>
      <c r="B48" s="55" t="s">
        <v>338</v>
      </c>
      <c r="C48" s="56" t="s">
        <v>99</v>
      </c>
      <c r="D48" s="57" t="s">
        <v>80</v>
      </c>
      <c r="E48" s="55" t="s">
        <v>133</v>
      </c>
      <c r="F48" s="58" t="s">
        <v>339</v>
      </c>
      <c r="G48" s="55" t="s">
        <v>165</v>
      </c>
      <c r="H48" s="59"/>
      <c r="I48" s="73" t="s">
        <v>3331</v>
      </c>
      <c r="J48" s="50" t="s">
        <v>125</v>
      </c>
      <c r="K48" s="22" t="s">
        <v>401</v>
      </c>
    </row>
    <row r="49" spans="1:11" s="4" customFormat="1" ht="30" hidden="1" x14ac:dyDescent="0.25">
      <c r="A49" s="55">
        <f>IF(B49&lt;&gt;"",SUBTOTAL(103,B$9:$B49))</f>
        <v>0</v>
      </c>
      <c r="B49" s="55" t="s">
        <v>340</v>
      </c>
      <c r="C49" s="56" t="s">
        <v>185</v>
      </c>
      <c r="D49" s="57" t="s">
        <v>106</v>
      </c>
      <c r="E49" s="55" t="s">
        <v>132</v>
      </c>
      <c r="F49" s="58" t="s">
        <v>341</v>
      </c>
      <c r="G49" s="55" t="s">
        <v>342</v>
      </c>
      <c r="H49" s="59"/>
      <c r="I49" s="73" t="s">
        <v>3331</v>
      </c>
      <c r="J49" s="50" t="s">
        <v>125</v>
      </c>
      <c r="K49" s="22" t="s">
        <v>401</v>
      </c>
    </row>
    <row r="50" spans="1:11" s="4" customFormat="1" ht="30" hidden="1" x14ac:dyDescent="0.25">
      <c r="A50" s="55">
        <f>IF(B50&lt;&gt;"",SUBTOTAL(103,B$9:$B50))</f>
        <v>0</v>
      </c>
      <c r="B50" s="55" t="s">
        <v>343</v>
      </c>
      <c r="C50" s="56" t="s">
        <v>344</v>
      </c>
      <c r="D50" s="57" t="s">
        <v>47</v>
      </c>
      <c r="E50" s="55" t="s">
        <v>124</v>
      </c>
      <c r="F50" s="58" t="s">
        <v>345</v>
      </c>
      <c r="G50" s="55" t="s">
        <v>342</v>
      </c>
      <c r="H50" s="59"/>
      <c r="I50" s="73" t="s">
        <v>3331</v>
      </c>
      <c r="J50" s="50" t="s">
        <v>125</v>
      </c>
      <c r="K50" s="22" t="s">
        <v>401</v>
      </c>
    </row>
    <row r="51" spans="1:11" s="4" customFormat="1" ht="45" hidden="1" x14ac:dyDescent="0.25">
      <c r="A51" s="55">
        <f>IF(B51&lt;&gt;"",SUBTOTAL(103,B$9:$B51))</f>
        <v>0</v>
      </c>
      <c r="B51" s="55" t="s">
        <v>346</v>
      </c>
      <c r="C51" s="56" t="s">
        <v>193</v>
      </c>
      <c r="D51" s="57" t="s">
        <v>109</v>
      </c>
      <c r="E51" s="55" t="s">
        <v>130</v>
      </c>
      <c r="F51" s="58" t="s">
        <v>347</v>
      </c>
      <c r="G51" s="55" t="s">
        <v>342</v>
      </c>
      <c r="H51" s="59"/>
      <c r="I51" s="73" t="s">
        <v>3331</v>
      </c>
      <c r="J51" s="50" t="s">
        <v>125</v>
      </c>
      <c r="K51" s="22" t="s">
        <v>401</v>
      </c>
    </row>
    <row r="52" spans="1:11" s="4" customFormat="1" ht="30" hidden="1" x14ac:dyDescent="0.25">
      <c r="A52" s="55">
        <f>IF(B52&lt;&gt;"",SUBTOTAL(103,B$9:$B52))</f>
        <v>0</v>
      </c>
      <c r="B52" s="55" t="s">
        <v>348</v>
      </c>
      <c r="C52" s="56" t="s">
        <v>188</v>
      </c>
      <c r="D52" s="57" t="s">
        <v>38</v>
      </c>
      <c r="E52" s="55" t="s">
        <v>129</v>
      </c>
      <c r="F52" s="58" t="s">
        <v>349</v>
      </c>
      <c r="G52" s="55" t="s">
        <v>342</v>
      </c>
      <c r="H52" s="59"/>
      <c r="I52" s="73" t="s">
        <v>3331</v>
      </c>
      <c r="J52" s="50" t="s">
        <v>125</v>
      </c>
      <c r="K52" s="22" t="s">
        <v>401</v>
      </c>
    </row>
    <row r="53" spans="1:11" s="4" customFormat="1" ht="30" hidden="1" x14ac:dyDescent="0.25">
      <c r="A53" s="55">
        <f>IF(B53&lt;&gt;"",SUBTOTAL(103,B$9:$B53))</f>
        <v>0</v>
      </c>
      <c r="B53" s="55" t="s">
        <v>350</v>
      </c>
      <c r="C53" s="56" t="s">
        <v>177</v>
      </c>
      <c r="D53" s="57" t="s">
        <v>32</v>
      </c>
      <c r="E53" s="55" t="s">
        <v>132</v>
      </c>
      <c r="F53" s="58" t="s">
        <v>351</v>
      </c>
      <c r="G53" s="55" t="s">
        <v>342</v>
      </c>
      <c r="H53" s="59"/>
      <c r="I53" s="73" t="s">
        <v>3331</v>
      </c>
      <c r="J53" s="50" t="s">
        <v>125</v>
      </c>
      <c r="K53" s="22" t="s">
        <v>401</v>
      </c>
    </row>
    <row r="54" spans="1:11" s="4" customFormat="1" ht="45" hidden="1" x14ac:dyDescent="0.25">
      <c r="A54" s="55">
        <f>IF(B54&lt;&gt;"",SUBTOTAL(103,B$9:$B54))</f>
        <v>0</v>
      </c>
      <c r="B54" s="55" t="s">
        <v>352</v>
      </c>
      <c r="C54" s="56" t="s">
        <v>181</v>
      </c>
      <c r="D54" s="57" t="s">
        <v>47</v>
      </c>
      <c r="E54" s="55" t="s">
        <v>133</v>
      </c>
      <c r="F54" s="58" t="s">
        <v>353</v>
      </c>
      <c r="G54" s="55" t="s">
        <v>342</v>
      </c>
      <c r="H54" s="59"/>
      <c r="I54" s="73" t="s">
        <v>3331</v>
      </c>
      <c r="J54" s="50" t="s">
        <v>125</v>
      </c>
      <c r="K54" s="22" t="s">
        <v>401</v>
      </c>
    </row>
    <row r="55" spans="1:11" s="4" customFormat="1" ht="30" hidden="1" x14ac:dyDescent="0.25">
      <c r="A55" s="55">
        <f>IF(B55&lt;&gt;"",SUBTOTAL(103,B$9:$B55))</f>
        <v>0</v>
      </c>
      <c r="B55" s="55" t="s">
        <v>354</v>
      </c>
      <c r="C55" s="56" t="s">
        <v>131</v>
      </c>
      <c r="D55" s="57" t="s">
        <v>57</v>
      </c>
      <c r="E55" s="55" t="s">
        <v>129</v>
      </c>
      <c r="F55" s="58" t="s">
        <v>355</v>
      </c>
      <c r="G55" s="55" t="s">
        <v>167</v>
      </c>
      <c r="H55" s="59"/>
      <c r="I55" s="73" t="s">
        <v>3331</v>
      </c>
      <c r="J55" s="50" t="s">
        <v>125</v>
      </c>
      <c r="K55" s="22" t="s">
        <v>401</v>
      </c>
    </row>
    <row r="56" spans="1:11" s="4" customFormat="1" ht="30" hidden="1" x14ac:dyDescent="0.25">
      <c r="A56" s="55">
        <f>IF(B56&lt;&gt;"",SUBTOTAL(103,B$9:$B56))</f>
        <v>0</v>
      </c>
      <c r="B56" s="55" t="s">
        <v>356</v>
      </c>
      <c r="C56" s="56" t="s">
        <v>44</v>
      </c>
      <c r="D56" s="57" t="s">
        <v>35</v>
      </c>
      <c r="E56" s="55" t="s">
        <v>124</v>
      </c>
      <c r="F56" s="58" t="s">
        <v>357</v>
      </c>
      <c r="G56" s="55" t="s">
        <v>167</v>
      </c>
      <c r="H56" s="59"/>
      <c r="I56" s="73" t="s">
        <v>3331</v>
      </c>
      <c r="J56" s="50" t="s">
        <v>125</v>
      </c>
      <c r="K56" s="22" t="s">
        <v>401</v>
      </c>
    </row>
    <row r="57" spans="1:11" s="4" customFormat="1" ht="45" hidden="1" x14ac:dyDescent="0.25">
      <c r="A57" s="55">
        <f>IF(B57&lt;&gt;"",SUBTOTAL(103,B$9:$B57))</f>
        <v>0</v>
      </c>
      <c r="B57" s="55" t="s">
        <v>358</v>
      </c>
      <c r="C57" s="56" t="s">
        <v>279</v>
      </c>
      <c r="D57" s="57" t="s">
        <v>51</v>
      </c>
      <c r="E57" s="55" t="s">
        <v>124</v>
      </c>
      <c r="F57" s="58" t="s">
        <v>359</v>
      </c>
      <c r="G57" s="55" t="s">
        <v>167</v>
      </c>
      <c r="H57" s="59"/>
      <c r="I57" s="73" t="s">
        <v>3331</v>
      </c>
      <c r="J57" s="50" t="s">
        <v>125</v>
      </c>
      <c r="K57" s="22" t="s">
        <v>401</v>
      </c>
    </row>
    <row r="58" spans="1:11" s="4" customFormat="1" ht="30" hidden="1" x14ac:dyDescent="0.25">
      <c r="A58" s="55">
        <f>IF(B58&lt;&gt;"",SUBTOTAL(103,B$9:$B58))</f>
        <v>0</v>
      </c>
      <c r="B58" s="55" t="s">
        <v>360</v>
      </c>
      <c r="C58" s="56" t="s">
        <v>114</v>
      </c>
      <c r="D58" s="57" t="s">
        <v>38</v>
      </c>
      <c r="E58" s="55" t="s">
        <v>128</v>
      </c>
      <c r="F58" s="58" t="s">
        <v>361</v>
      </c>
      <c r="G58" s="55" t="s">
        <v>167</v>
      </c>
      <c r="H58" s="59"/>
      <c r="I58" s="73" t="s">
        <v>3331</v>
      </c>
      <c r="J58" s="50" t="s">
        <v>125</v>
      </c>
      <c r="K58" s="22" t="s">
        <v>401</v>
      </c>
    </row>
    <row r="59" spans="1:11" s="4" customFormat="1" ht="30" hidden="1" x14ac:dyDescent="0.25">
      <c r="A59" s="55">
        <f>IF(B59&lt;&gt;"",SUBTOTAL(103,B$9:$B59))</f>
        <v>0</v>
      </c>
      <c r="B59" s="55" t="s">
        <v>362</v>
      </c>
      <c r="C59" s="56" t="s">
        <v>87</v>
      </c>
      <c r="D59" s="57" t="s">
        <v>49</v>
      </c>
      <c r="E59" s="55" t="s">
        <v>124</v>
      </c>
      <c r="F59" s="58" t="s">
        <v>363</v>
      </c>
      <c r="G59" s="55" t="s">
        <v>168</v>
      </c>
      <c r="H59" s="59"/>
      <c r="I59" s="73" t="s">
        <v>3331</v>
      </c>
      <c r="J59" s="50" t="s">
        <v>125</v>
      </c>
      <c r="K59" s="22" t="s">
        <v>401</v>
      </c>
    </row>
    <row r="60" spans="1:11" s="4" customFormat="1" ht="45" hidden="1" x14ac:dyDescent="0.25">
      <c r="A60" s="55">
        <f>IF(B60&lt;&gt;"",SUBTOTAL(103,B$9:$B60))</f>
        <v>0</v>
      </c>
      <c r="B60" s="55" t="s">
        <v>364</v>
      </c>
      <c r="C60" s="56" t="s">
        <v>214</v>
      </c>
      <c r="D60" s="57" t="s">
        <v>66</v>
      </c>
      <c r="E60" s="55" t="s">
        <v>127</v>
      </c>
      <c r="F60" s="58" t="s">
        <v>365</v>
      </c>
      <c r="G60" s="55" t="s">
        <v>168</v>
      </c>
      <c r="H60" s="59"/>
      <c r="I60" s="73" t="s">
        <v>3331</v>
      </c>
      <c r="J60" s="50" t="s">
        <v>125</v>
      </c>
      <c r="K60" s="22" t="s">
        <v>401</v>
      </c>
    </row>
    <row r="61" spans="1:11" s="4" customFormat="1" ht="30" hidden="1" x14ac:dyDescent="0.25">
      <c r="A61" s="55">
        <f>IF(B61&lt;&gt;"",SUBTOTAL(103,B$9:$B61))</f>
        <v>0</v>
      </c>
      <c r="B61" s="55" t="s">
        <v>366</v>
      </c>
      <c r="C61" s="56" t="s">
        <v>195</v>
      </c>
      <c r="D61" s="57" t="s">
        <v>38</v>
      </c>
      <c r="E61" s="55" t="s">
        <v>124</v>
      </c>
      <c r="F61" s="58" t="s">
        <v>367</v>
      </c>
      <c r="G61" s="55" t="s">
        <v>168</v>
      </c>
      <c r="H61" s="59"/>
      <c r="I61" s="73" t="s">
        <v>3331</v>
      </c>
      <c r="J61" s="50" t="s">
        <v>125</v>
      </c>
      <c r="K61" s="22" t="s">
        <v>401</v>
      </c>
    </row>
    <row r="62" spans="1:11" s="4" customFormat="1" ht="30" hidden="1" x14ac:dyDescent="0.25">
      <c r="A62" s="55">
        <f>IF(B62&lt;&gt;"",SUBTOTAL(103,B$9:$B62))</f>
        <v>0</v>
      </c>
      <c r="B62" s="55" t="s">
        <v>368</v>
      </c>
      <c r="C62" s="56" t="s">
        <v>19</v>
      </c>
      <c r="D62" s="57" t="s">
        <v>109</v>
      </c>
      <c r="E62" s="55" t="s">
        <v>124</v>
      </c>
      <c r="F62" s="58" t="s">
        <v>369</v>
      </c>
      <c r="G62" s="55" t="s">
        <v>168</v>
      </c>
      <c r="H62" s="59"/>
      <c r="I62" s="73" t="s">
        <v>3331</v>
      </c>
      <c r="J62" s="50" t="s">
        <v>125</v>
      </c>
      <c r="K62" s="22" t="s">
        <v>401</v>
      </c>
    </row>
    <row r="63" spans="1:11" s="4" customFormat="1" ht="45" hidden="1" x14ac:dyDescent="0.25">
      <c r="A63" s="55">
        <f>IF(B63&lt;&gt;"",SUBTOTAL(103,B$9:$B63))</f>
        <v>0</v>
      </c>
      <c r="B63" s="55" t="s">
        <v>370</v>
      </c>
      <c r="C63" s="56" t="s">
        <v>371</v>
      </c>
      <c r="D63" s="57" t="s">
        <v>182</v>
      </c>
      <c r="E63" s="55" t="s">
        <v>128</v>
      </c>
      <c r="F63" s="58" t="s">
        <v>372</v>
      </c>
      <c r="G63" s="55" t="s">
        <v>169</v>
      </c>
      <c r="H63" s="59"/>
      <c r="I63" s="73" t="s">
        <v>3331</v>
      </c>
      <c r="J63" s="50" t="s">
        <v>125</v>
      </c>
      <c r="K63" s="22" t="s">
        <v>401</v>
      </c>
    </row>
    <row r="64" spans="1:11" s="4" customFormat="1" ht="30" hidden="1" x14ac:dyDescent="0.25">
      <c r="A64" s="55">
        <f>IF(B64&lt;&gt;"",SUBTOTAL(103,B$9:$B64))</f>
        <v>0</v>
      </c>
      <c r="B64" s="55" t="s">
        <v>373</v>
      </c>
      <c r="C64" s="56" t="s">
        <v>200</v>
      </c>
      <c r="D64" s="57" t="s">
        <v>101</v>
      </c>
      <c r="E64" s="55" t="s">
        <v>124</v>
      </c>
      <c r="F64" s="58" t="s">
        <v>374</v>
      </c>
      <c r="G64" s="55" t="s">
        <v>169</v>
      </c>
      <c r="H64" s="59"/>
      <c r="I64" s="73" t="s">
        <v>3331</v>
      </c>
      <c r="J64" s="50" t="s">
        <v>125</v>
      </c>
      <c r="K64" s="22" t="s">
        <v>401</v>
      </c>
    </row>
    <row r="65" spans="1:11" s="4" customFormat="1" ht="30" hidden="1" x14ac:dyDescent="0.25">
      <c r="A65" s="55">
        <f>IF(B65&lt;&gt;"",SUBTOTAL(103,B$9:$B65))</f>
        <v>0</v>
      </c>
      <c r="B65" s="55" t="s">
        <v>375</v>
      </c>
      <c r="C65" s="56" t="s">
        <v>73</v>
      </c>
      <c r="D65" s="57" t="s">
        <v>20</v>
      </c>
      <c r="E65" s="55" t="s">
        <v>126</v>
      </c>
      <c r="F65" s="58" t="s">
        <v>376</v>
      </c>
      <c r="G65" s="55" t="s">
        <v>169</v>
      </c>
      <c r="H65" s="59"/>
      <c r="I65" s="73" t="s">
        <v>3331</v>
      </c>
      <c r="J65" s="50" t="s">
        <v>125</v>
      </c>
      <c r="K65" s="22" t="s">
        <v>401</v>
      </c>
    </row>
    <row r="66" spans="1:11" s="4" customFormat="1" ht="60" hidden="1" x14ac:dyDescent="0.25">
      <c r="A66" s="55">
        <f>IF(B66&lt;&gt;"",SUBTOTAL(103,B$9:$B66))</f>
        <v>0</v>
      </c>
      <c r="B66" s="55" t="s">
        <v>377</v>
      </c>
      <c r="C66" s="56" t="s">
        <v>222</v>
      </c>
      <c r="D66" s="57" t="s">
        <v>95</v>
      </c>
      <c r="E66" s="55" t="s">
        <v>127</v>
      </c>
      <c r="F66" s="58" t="s">
        <v>378</v>
      </c>
      <c r="G66" s="55" t="s">
        <v>169</v>
      </c>
      <c r="H66" s="59"/>
      <c r="I66" s="73" t="s">
        <v>3331</v>
      </c>
      <c r="J66" s="50" t="s">
        <v>125</v>
      </c>
      <c r="K66" s="22" t="s">
        <v>401</v>
      </c>
    </row>
    <row r="67" spans="1:11" s="4" customFormat="1" ht="30" hidden="1" x14ac:dyDescent="0.25">
      <c r="A67" s="55">
        <f>IF(B67&lt;&gt;"",SUBTOTAL(103,B$9:$B67))</f>
        <v>0</v>
      </c>
      <c r="B67" s="55" t="s">
        <v>379</v>
      </c>
      <c r="C67" s="56" t="s">
        <v>200</v>
      </c>
      <c r="D67" s="57" t="s">
        <v>109</v>
      </c>
      <c r="E67" s="55" t="s">
        <v>133</v>
      </c>
      <c r="F67" s="58" t="s">
        <v>380</v>
      </c>
      <c r="G67" s="55" t="s">
        <v>170</v>
      </c>
      <c r="H67" s="59"/>
      <c r="I67" s="73" t="s">
        <v>3331</v>
      </c>
      <c r="J67" s="50" t="s">
        <v>125</v>
      </c>
      <c r="K67" s="22" t="s">
        <v>401</v>
      </c>
    </row>
    <row r="68" spans="1:11" s="4" customFormat="1" ht="30" hidden="1" x14ac:dyDescent="0.25">
      <c r="A68" s="55">
        <f>IF(B68&lt;&gt;"",SUBTOTAL(103,B$9:$B68))</f>
        <v>0</v>
      </c>
      <c r="B68" s="55" t="s">
        <v>381</v>
      </c>
      <c r="C68" s="56" t="s">
        <v>382</v>
      </c>
      <c r="D68" s="57" t="s">
        <v>94</v>
      </c>
      <c r="E68" s="55" t="s">
        <v>132</v>
      </c>
      <c r="F68" s="58" t="s">
        <v>383</v>
      </c>
      <c r="G68" s="55" t="s">
        <v>170</v>
      </c>
      <c r="H68" s="59"/>
      <c r="I68" s="73" t="s">
        <v>3331</v>
      </c>
      <c r="J68" s="50" t="s">
        <v>125</v>
      </c>
      <c r="K68" s="22" t="s">
        <v>401</v>
      </c>
    </row>
    <row r="69" spans="1:11" s="4" customFormat="1" ht="45" hidden="1" x14ac:dyDescent="0.25">
      <c r="A69" s="55">
        <f>IF(B69&lt;&gt;"",SUBTOTAL(103,B$9:$B69))</f>
        <v>0</v>
      </c>
      <c r="B69" s="55" t="s">
        <v>384</v>
      </c>
      <c r="C69" s="56" t="s">
        <v>113</v>
      </c>
      <c r="D69" s="57" t="s">
        <v>104</v>
      </c>
      <c r="E69" s="55" t="s">
        <v>130</v>
      </c>
      <c r="F69" s="58" t="s">
        <v>385</v>
      </c>
      <c r="G69" s="55" t="s">
        <v>170</v>
      </c>
      <c r="H69" s="59"/>
      <c r="I69" s="73" t="s">
        <v>3331</v>
      </c>
      <c r="J69" s="50" t="s">
        <v>125</v>
      </c>
      <c r="K69" s="22" t="s">
        <v>401</v>
      </c>
    </row>
    <row r="70" spans="1:11" s="4" customFormat="1" ht="30" hidden="1" x14ac:dyDescent="0.25">
      <c r="A70" s="55">
        <f>IF(B70&lt;&gt;"",SUBTOTAL(103,B$9:$B70))</f>
        <v>0</v>
      </c>
      <c r="B70" s="55" t="s">
        <v>386</v>
      </c>
      <c r="C70" s="56" t="s">
        <v>56</v>
      </c>
      <c r="D70" s="57" t="s">
        <v>58</v>
      </c>
      <c r="E70" s="55" t="s">
        <v>129</v>
      </c>
      <c r="F70" s="58" t="s">
        <v>387</v>
      </c>
      <c r="G70" s="55" t="s">
        <v>171</v>
      </c>
      <c r="H70" s="59"/>
      <c r="I70" s="73" t="s">
        <v>3331</v>
      </c>
      <c r="J70" s="50" t="s">
        <v>125</v>
      </c>
      <c r="K70" s="22" t="s">
        <v>401</v>
      </c>
    </row>
    <row r="71" spans="1:11" s="4" customFormat="1" ht="30" hidden="1" x14ac:dyDescent="0.25">
      <c r="A71" s="55">
        <f>IF(B71&lt;&gt;"",SUBTOTAL(103,B$9:$B71))</f>
        <v>0</v>
      </c>
      <c r="B71" s="55" t="s">
        <v>388</v>
      </c>
      <c r="C71" s="56" t="s">
        <v>27</v>
      </c>
      <c r="D71" s="57" t="s">
        <v>57</v>
      </c>
      <c r="E71" s="55" t="s">
        <v>129</v>
      </c>
      <c r="F71" s="58" t="s">
        <v>389</v>
      </c>
      <c r="G71" s="55" t="s">
        <v>171</v>
      </c>
      <c r="H71" s="59"/>
      <c r="I71" s="73" t="s">
        <v>3331</v>
      </c>
      <c r="J71" s="50" t="s">
        <v>125</v>
      </c>
      <c r="K71" s="22" t="s">
        <v>401</v>
      </c>
    </row>
    <row r="72" spans="1:11" s="4" customFormat="1" ht="30" hidden="1" x14ac:dyDescent="0.25">
      <c r="A72" s="55">
        <f>IF(B72&lt;&gt;"",SUBTOTAL(103,B$9:$B72))</f>
        <v>0</v>
      </c>
      <c r="B72" s="55" t="s">
        <v>390</v>
      </c>
      <c r="C72" s="56" t="s">
        <v>391</v>
      </c>
      <c r="D72" s="57" t="s">
        <v>118</v>
      </c>
      <c r="E72" s="55" t="s">
        <v>124</v>
      </c>
      <c r="F72" s="58" t="s">
        <v>392</v>
      </c>
      <c r="G72" s="55" t="s">
        <v>171</v>
      </c>
      <c r="H72" s="59"/>
      <c r="I72" s="73" t="s">
        <v>3331</v>
      </c>
      <c r="J72" s="50" t="s">
        <v>125</v>
      </c>
      <c r="K72" s="22" t="s">
        <v>401</v>
      </c>
    </row>
    <row r="73" spans="1:11" s="4" customFormat="1" ht="30" hidden="1" x14ac:dyDescent="0.25">
      <c r="A73" s="55">
        <f>IF(B73&lt;&gt;"",SUBTOTAL(103,B$9:$B73))</f>
        <v>0</v>
      </c>
      <c r="B73" s="55" t="s">
        <v>393</v>
      </c>
      <c r="C73" s="56" t="s">
        <v>204</v>
      </c>
      <c r="D73" s="57" t="s">
        <v>55</v>
      </c>
      <c r="E73" s="55" t="s">
        <v>124</v>
      </c>
      <c r="F73" s="58" t="s">
        <v>394</v>
      </c>
      <c r="G73" s="55" t="s">
        <v>172</v>
      </c>
      <c r="H73" s="59"/>
      <c r="I73" s="73" t="s">
        <v>3331</v>
      </c>
      <c r="J73" s="50" t="s">
        <v>125</v>
      </c>
      <c r="K73" s="22" t="s">
        <v>401</v>
      </c>
    </row>
    <row r="74" spans="1:11" s="4" customFormat="1" ht="45" hidden="1" x14ac:dyDescent="0.25">
      <c r="A74" s="55">
        <f>IF(B74&lt;&gt;"",SUBTOTAL(103,B$9:$B74))</f>
        <v>0</v>
      </c>
      <c r="B74" s="55" t="s">
        <v>395</v>
      </c>
      <c r="C74" s="56" t="s">
        <v>56</v>
      </c>
      <c r="D74" s="57" t="s">
        <v>35</v>
      </c>
      <c r="E74" s="55" t="s">
        <v>126</v>
      </c>
      <c r="F74" s="58" t="s">
        <v>396</v>
      </c>
      <c r="G74" s="55" t="s">
        <v>172</v>
      </c>
      <c r="H74" s="59"/>
      <c r="I74" s="73" t="s">
        <v>3331</v>
      </c>
      <c r="J74" s="50" t="s">
        <v>125</v>
      </c>
      <c r="K74" s="22" t="s">
        <v>401</v>
      </c>
    </row>
    <row r="75" spans="1:11" s="4" customFormat="1" ht="30" hidden="1" x14ac:dyDescent="0.25">
      <c r="A75" s="55">
        <f>IF(B75&lt;&gt;"",SUBTOTAL(103,B$9:$B75))</f>
        <v>0</v>
      </c>
      <c r="B75" s="55" t="s">
        <v>397</v>
      </c>
      <c r="C75" s="56" t="s">
        <v>27</v>
      </c>
      <c r="D75" s="57" t="s">
        <v>32</v>
      </c>
      <c r="E75" s="55" t="s">
        <v>127</v>
      </c>
      <c r="F75" s="58" t="s">
        <v>398</v>
      </c>
      <c r="G75" s="55" t="s">
        <v>172</v>
      </c>
      <c r="H75" s="59"/>
      <c r="I75" s="73" t="s">
        <v>3331</v>
      </c>
      <c r="J75" s="50" t="s">
        <v>125</v>
      </c>
      <c r="K75" s="22" t="s">
        <v>401</v>
      </c>
    </row>
    <row r="76" spans="1:11" s="4" customFormat="1" ht="30" hidden="1" x14ac:dyDescent="0.25">
      <c r="A76" s="55">
        <f>IF(B76&lt;&gt;"",SUBTOTAL(103,B$9:$B76))</f>
        <v>0</v>
      </c>
      <c r="B76" s="55" t="s">
        <v>399</v>
      </c>
      <c r="C76" s="56" t="s">
        <v>45</v>
      </c>
      <c r="D76" s="57" t="s">
        <v>57</v>
      </c>
      <c r="E76" s="55" t="s">
        <v>124</v>
      </c>
      <c r="F76" s="58" t="s">
        <v>400</v>
      </c>
      <c r="G76" s="55" t="s">
        <v>172</v>
      </c>
      <c r="H76" s="59"/>
      <c r="I76" s="73" t="s">
        <v>3331</v>
      </c>
      <c r="J76" s="50" t="s">
        <v>125</v>
      </c>
      <c r="K76" s="22" t="s">
        <v>401</v>
      </c>
    </row>
    <row r="77" spans="1:11" s="4" customFormat="1" ht="30" hidden="1" x14ac:dyDescent="0.25">
      <c r="A77" s="55">
        <f>IF(B77&lt;&gt;"",SUBTOTAL(103,B$9:$B77))</f>
        <v>0</v>
      </c>
      <c r="B77" s="55" t="s">
        <v>402</v>
      </c>
      <c r="C77" s="56" t="s">
        <v>403</v>
      </c>
      <c r="D77" s="57" t="s">
        <v>38</v>
      </c>
      <c r="E77" s="55" t="s">
        <v>126</v>
      </c>
      <c r="F77" s="58" t="s">
        <v>404</v>
      </c>
      <c r="G77" s="55" t="s">
        <v>153</v>
      </c>
      <c r="H77" s="59"/>
      <c r="I77" s="73" t="s">
        <v>3332</v>
      </c>
      <c r="J77" s="50" t="s">
        <v>125</v>
      </c>
      <c r="K77" s="22" t="s">
        <v>460</v>
      </c>
    </row>
    <row r="78" spans="1:11" s="4" customFormat="1" ht="30" hidden="1" x14ac:dyDescent="0.25">
      <c r="A78" s="55">
        <f>IF(B78&lt;&gt;"",SUBTOTAL(103,B$9:$B78))</f>
        <v>0</v>
      </c>
      <c r="B78" s="55" t="s">
        <v>405</v>
      </c>
      <c r="C78" s="56" t="s">
        <v>406</v>
      </c>
      <c r="D78" s="57" t="s">
        <v>140</v>
      </c>
      <c r="E78" s="55" t="s">
        <v>124</v>
      </c>
      <c r="F78" s="58" t="s">
        <v>407</v>
      </c>
      <c r="G78" s="55" t="s">
        <v>153</v>
      </c>
      <c r="H78" s="59"/>
      <c r="I78" s="73" t="s">
        <v>3332</v>
      </c>
      <c r="J78" s="50" t="s">
        <v>125</v>
      </c>
      <c r="K78" s="22" t="s">
        <v>460</v>
      </c>
    </row>
    <row r="79" spans="1:11" s="4" customFormat="1" ht="30" hidden="1" x14ac:dyDescent="0.25">
      <c r="A79" s="55">
        <f>IF(B79&lt;&gt;"",SUBTOTAL(103,B$9:$B79))</f>
        <v>0</v>
      </c>
      <c r="B79" s="55" t="s">
        <v>408</v>
      </c>
      <c r="C79" s="56" t="s">
        <v>68</v>
      </c>
      <c r="D79" s="57" t="s">
        <v>42</v>
      </c>
      <c r="E79" s="55" t="s">
        <v>126</v>
      </c>
      <c r="F79" s="58" t="s">
        <v>409</v>
      </c>
      <c r="G79" s="55" t="s">
        <v>153</v>
      </c>
      <c r="H79" s="59"/>
      <c r="I79" s="73" t="s">
        <v>3332</v>
      </c>
      <c r="J79" s="50" t="s">
        <v>125</v>
      </c>
      <c r="K79" s="22" t="s">
        <v>460</v>
      </c>
    </row>
    <row r="80" spans="1:11" s="4" customFormat="1" ht="30" hidden="1" x14ac:dyDescent="0.25">
      <c r="A80" s="55">
        <f>IF(B80&lt;&gt;"",SUBTOTAL(103,B$9:$B80))</f>
        <v>0</v>
      </c>
      <c r="B80" s="55" t="s">
        <v>410</v>
      </c>
      <c r="C80" s="56" t="s">
        <v>93</v>
      </c>
      <c r="D80" s="57" t="s">
        <v>35</v>
      </c>
      <c r="E80" s="55" t="s">
        <v>132</v>
      </c>
      <c r="F80" s="58" t="s">
        <v>411</v>
      </c>
      <c r="G80" s="55" t="s">
        <v>153</v>
      </c>
      <c r="H80" s="59"/>
      <c r="I80" s="73" t="s">
        <v>3332</v>
      </c>
      <c r="J80" s="50" t="s">
        <v>125</v>
      </c>
      <c r="K80" s="22" t="s">
        <v>460</v>
      </c>
    </row>
    <row r="81" spans="1:11" s="4" customFormat="1" ht="30" hidden="1" x14ac:dyDescent="0.25">
      <c r="A81" s="55">
        <f>IF(B81&lt;&gt;"",SUBTOTAL(103,B$9:$B81))</f>
        <v>0</v>
      </c>
      <c r="B81" s="55" t="s">
        <v>412</v>
      </c>
      <c r="C81" s="56" t="s">
        <v>82</v>
      </c>
      <c r="D81" s="57" t="s">
        <v>180</v>
      </c>
      <c r="E81" s="55" t="s">
        <v>132</v>
      </c>
      <c r="F81" s="58" t="s">
        <v>413</v>
      </c>
      <c r="G81" s="55" t="s">
        <v>153</v>
      </c>
      <c r="H81" s="59"/>
      <c r="I81" s="73" t="s">
        <v>3332</v>
      </c>
      <c r="J81" s="50" t="s">
        <v>125</v>
      </c>
      <c r="K81" s="22" t="s">
        <v>460</v>
      </c>
    </row>
    <row r="82" spans="1:11" s="4" customFormat="1" ht="30" hidden="1" x14ac:dyDescent="0.25">
      <c r="A82" s="55">
        <f>IF(B82&lt;&gt;"",SUBTOTAL(103,B$9:$B82))</f>
        <v>0</v>
      </c>
      <c r="B82" s="55" t="s">
        <v>414</v>
      </c>
      <c r="C82" s="56" t="s">
        <v>415</v>
      </c>
      <c r="D82" s="57" t="s">
        <v>123</v>
      </c>
      <c r="E82" s="55" t="s">
        <v>133</v>
      </c>
      <c r="F82" s="58" t="s">
        <v>416</v>
      </c>
      <c r="G82" s="55" t="s">
        <v>156</v>
      </c>
      <c r="H82" s="59"/>
      <c r="I82" s="73" t="s">
        <v>3332</v>
      </c>
      <c r="J82" s="50" t="s">
        <v>125</v>
      </c>
      <c r="K82" s="22" t="s">
        <v>460</v>
      </c>
    </row>
    <row r="83" spans="1:11" s="4" customFormat="1" ht="45" hidden="1" x14ac:dyDescent="0.25">
      <c r="A83" s="55">
        <f>IF(B83&lt;&gt;"",SUBTOTAL(103,B$9:$B83))</f>
        <v>0</v>
      </c>
      <c r="B83" s="55" t="s">
        <v>417</v>
      </c>
      <c r="C83" s="56" t="s">
        <v>418</v>
      </c>
      <c r="D83" s="57" t="s">
        <v>40</v>
      </c>
      <c r="E83" s="55" t="s">
        <v>130</v>
      </c>
      <c r="F83" s="58" t="s">
        <v>419</v>
      </c>
      <c r="G83" s="55" t="s">
        <v>156</v>
      </c>
      <c r="H83" s="59"/>
      <c r="I83" s="73" t="s">
        <v>3332</v>
      </c>
      <c r="J83" s="50" t="s">
        <v>125</v>
      </c>
      <c r="K83" s="22" t="s">
        <v>460</v>
      </c>
    </row>
    <row r="84" spans="1:11" s="4" customFormat="1" ht="30" hidden="1" x14ac:dyDescent="0.25">
      <c r="A84" s="55">
        <f>IF(B84&lt;&gt;"",SUBTOTAL(103,B$9:$B84))</f>
        <v>0</v>
      </c>
      <c r="B84" s="55" t="s">
        <v>420</v>
      </c>
      <c r="C84" s="56" t="s">
        <v>421</v>
      </c>
      <c r="D84" s="57" t="s">
        <v>111</v>
      </c>
      <c r="E84" s="55" t="s">
        <v>133</v>
      </c>
      <c r="F84" s="58" t="s">
        <v>422</v>
      </c>
      <c r="G84" s="55" t="s">
        <v>156</v>
      </c>
      <c r="H84" s="59"/>
      <c r="I84" s="73" t="s">
        <v>3332</v>
      </c>
      <c r="J84" s="50" t="s">
        <v>125</v>
      </c>
      <c r="K84" s="22" t="s">
        <v>460</v>
      </c>
    </row>
    <row r="85" spans="1:11" s="4" customFormat="1" ht="30" hidden="1" x14ac:dyDescent="0.25">
      <c r="A85" s="55">
        <f>IF(B85&lt;&gt;"",SUBTOTAL(103,B$9:$B85))</f>
        <v>0</v>
      </c>
      <c r="B85" s="55" t="s">
        <v>423</v>
      </c>
      <c r="C85" s="56" t="s">
        <v>183</v>
      </c>
      <c r="D85" s="57" t="s">
        <v>36</v>
      </c>
      <c r="E85" s="55" t="s">
        <v>129</v>
      </c>
      <c r="F85" s="58" t="s">
        <v>424</v>
      </c>
      <c r="G85" s="55" t="s">
        <v>156</v>
      </c>
      <c r="H85" s="59"/>
      <c r="I85" s="73" t="s">
        <v>3332</v>
      </c>
      <c r="J85" s="50" t="s">
        <v>125</v>
      </c>
      <c r="K85" s="22" t="s">
        <v>460</v>
      </c>
    </row>
    <row r="86" spans="1:11" s="4" customFormat="1" ht="30" hidden="1" x14ac:dyDescent="0.25">
      <c r="A86" s="55">
        <f>IF(B86&lt;&gt;"",SUBTOTAL(103,B$9:$B86))</f>
        <v>0</v>
      </c>
      <c r="B86" s="55" t="s">
        <v>425</v>
      </c>
      <c r="C86" s="56" t="s">
        <v>53</v>
      </c>
      <c r="D86" s="57" t="s">
        <v>426</v>
      </c>
      <c r="E86" s="55" t="s">
        <v>129</v>
      </c>
      <c r="F86" s="58" t="s">
        <v>427</v>
      </c>
      <c r="G86" s="55" t="s">
        <v>156</v>
      </c>
      <c r="H86" s="59"/>
      <c r="I86" s="73" t="s">
        <v>3332</v>
      </c>
      <c r="J86" s="50" t="s">
        <v>125</v>
      </c>
      <c r="K86" s="22" t="s">
        <v>460</v>
      </c>
    </row>
    <row r="87" spans="1:11" s="4" customFormat="1" ht="30" hidden="1" x14ac:dyDescent="0.25">
      <c r="A87" s="55">
        <f>IF(B87&lt;&gt;"",SUBTOTAL(103,B$9:$B87))</f>
        <v>0</v>
      </c>
      <c r="B87" s="55" t="s">
        <v>428</v>
      </c>
      <c r="C87" s="56" t="s">
        <v>429</v>
      </c>
      <c r="D87" s="57" t="s">
        <v>136</v>
      </c>
      <c r="E87" s="55" t="s">
        <v>129</v>
      </c>
      <c r="F87" s="58" t="s">
        <v>430</v>
      </c>
      <c r="G87" s="55" t="s">
        <v>156</v>
      </c>
      <c r="H87" s="59"/>
      <c r="I87" s="73" t="s">
        <v>3332</v>
      </c>
      <c r="J87" s="50" t="s">
        <v>125</v>
      </c>
      <c r="K87" s="22" t="s">
        <v>460</v>
      </c>
    </row>
    <row r="88" spans="1:11" s="4" customFormat="1" ht="30" hidden="1" x14ac:dyDescent="0.25">
      <c r="A88" s="55">
        <f>IF(B88&lt;&gt;"",SUBTOTAL(103,B$9:$B88))</f>
        <v>0</v>
      </c>
      <c r="B88" s="55" t="s">
        <v>431</v>
      </c>
      <c r="C88" s="56" t="s">
        <v>144</v>
      </c>
      <c r="D88" s="57" t="s">
        <v>109</v>
      </c>
      <c r="E88" s="55" t="s">
        <v>124</v>
      </c>
      <c r="F88" s="58" t="s">
        <v>432</v>
      </c>
      <c r="G88" s="55" t="s">
        <v>157</v>
      </c>
      <c r="H88" s="59"/>
      <c r="I88" s="73" t="s">
        <v>3332</v>
      </c>
      <c r="J88" s="50" t="s">
        <v>125</v>
      </c>
      <c r="K88" s="22" t="s">
        <v>460</v>
      </c>
    </row>
    <row r="89" spans="1:11" s="4" customFormat="1" ht="30" hidden="1" x14ac:dyDescent="0.25">
      <c r="A89" s="55">
        <f>IF(B89&lt;&gt;"",SUBTOTAL(103,B$9:$B89))</f>
        <v>0</v>
      </c>
      <c r="B89" s="55" t="s">
        <v>433</v>
      </c>
      <c r="C89" s="56" t="s">
        <v>434</v>
      </c>
      <c r="D89" s="57" t="s">
        <v>52</v>
      </c>
      <c r="E89" s="55" t="s">
        <v>124</v>
      </c>
      <c r="F89" s="58" t="s">
        <v>435</v>
      </c>
      <c r="G89" s="55" t="s">
        <v>157</v>
      </c>
      <c r="H89" s="59"/>
      <c r="I89" s="73" t="s">
        <v>3332</v>
      </c>
      <c r="J89" s="50" t="s">
        <v>125</v>
      </c>
      <c r="K89" s="22" t="s">
        <v>460</v>
      </c>
    </row>
    <row r="90" spans="1:11" s="4" customFormat="1" ht="30" hidden="1" x14ac:dyDescent="0.25">
      <c r="A90" s="55">
        <f>IF(B90&lt;&gt;"",SUBTOTAL(103,B$9:$B90))</f>
        <v>0</v>
      </c>
      <c r="B90" s="55" t="s">
        <v>436</v>
      </c>
      <c r="C90" s="56" t="s">
        <v>27</v>
      </c>
      <c r="D90" s="57" t="s">
        <v>38</v>
      </c>
      <c r="E90" s="55" t="s">
        <v>133</v>
      </c>
      <c r="F90" s="58" t="s">
        <v>437</v>
      </c>
      <c r="G90" s="55" t="s">
        <v>157</v>
      </c>
      <c r="H90" s="59"/>
      <c r="I90" s="73" t="s">
        <v>3332</v>
      </c>
      <c r="J90" s="50" t="s">
        <v>125</v>
      </c>
      <c r="K90" s="22" t="s">
        <v>460</v>
      </c>
    </row>
    <row r="91" spans="1:11" s="4" customFormat="1" ht="45" hidden="1" x14ac:dyDescent="0.25">
      <c r="A91" s="55">
        <f>IF(B91&lt;&gt;"",SUBTOTAL(103,B$9:$B91))</f>
        <v>0</v>
      </c>
      <c r="B91" s="55" t="s">
        <v>438</v>
      </c>
      <c r="C91" s="56" t="s">
        <v>69</v>
      </c>
      <c r="D91" s="57" t="s">
        <v>46</v>
      </c>
      <c r="E91" s="55" t="s">
        <v>127</v>
      </c>
      <c r="F91" s="58" t="s">
        <v>439</v>
      </c>
      <c r="G91" s="55" t="s">
        <v>157</v>
      </c>
      <c r="H91" s="59"/>
      <c r="I91" s="73" t="s">
        <v>3332</v>
      </c>
      <c r="J91" s="50" t="s">
        <v>125</v>
      </c>
      <c r="K91" s="22" t="s">
        <v>460</v>
      </c>
    </row>
    <row r="92" spans="1:11" s="4" customFormat="1" ht="30" hidden="1" x14ac:dyDescent="0.25">
      <c r="A92" s="55">
        <f>IF(B92&lt;&gt;"",SUBTOTAL(103,B$9:$B92))</f>
        <v>0</v>
      </c>
      <c r="B92" s="55" t="s">
        <v>440</v>
      </c>
      <c r="C92" s="56" t="s">
        <v>441</v>
      </c>
      <c r="D92" s="57" t="s">
        <v>88</v>
      </c>
      <c r="E92" s="55" t="s">
        <v>133</v>
      </c>
      <c r="F92" s="58" t="s">
        <v>442</v>
      </c>
      <c r="G92" s="55" t="s">
        <v>157</v>
      </c>
      <c r="H92" s="59"/>
      <c r="I92" s="73" t="s">
        <v>3332</v>
      </c>
      <c r="J92" s="50" t="s">
        <v>125</v>
      </c>
      <c r="K92" s="22" t="s">
        <v>460</v>
      </c>
    </row>
    <row r="93" spans="1:11" s="4" customFormat="1" ht="45" hidden="1" x14ac:dyDescent="0.25">
      <c r="A93" s="55">
        <f>IF(B93&lt;&gt;"",SUBTOTAL(103,B$9:$B93))</f>
        <v>0</v>
      </c>
      <c r="B93" s="55" t="s">
        <v>443</v>
      </c>
      <c r="C93" s="56" t="s">
        <v>82</v>
      </c>
      <c r="D93" s="57" t="s">
        <v>50</v>
      </c>
      <c r="E93" s="55" t="s">
        <v>124</v>
      </c>
      <c r="F93" s="58" t="s">
        <v>444</v>
      </c>
      <c r="G93" s="55" t="s">
        <v>160</v>
      </c>
      <c r="H93" s="59"/>
      <c r="I93" s="73" t="s">
        <v>3332</v>
      </c>
      <c r="J93" s="50" t="s">
        <v>125</v>
      </c>
      <c r="K93" s="22" t="s">
        <v>460</v>
      </c>
    </row>
    <row r="94" spans="1:11" s="4" customFormat="1" ht="30" hidden="1" x14ac:dyDescent="0.25">
      <c r="A94" s="55">
        <f>IF(B94&lt;&gt;"",SUBTOTAL(103,B$9:$B94))</f>
        <v>0</v>
      </c>
      <c r="B94" s="55" t="s">
        <v>445</v>
      </c>
      <c r="C94" s="56" t="s">
        <v>446</v>
      </c>
      <c r="D94" s="57" t="s">
        <v>58</v>
      </c>
      <c r="E94" s="55" t="s">
        <v>126</v>
      </c>
      <c r="F94" s="58" t="s">
        <v>447</v>
      </c>
      <c r="G94" s="55" t="s">
        <v>160</v>
      </c>
      <c r="H94" s="59"/>
      <c r="I94" s="73" t="s">
        <v>3332</v>
      </c>
      <c r="J94" s="50" t="s">
        <v>125</v>
      </c>
      <c r="K94" s="22" t="s">
        <v>460</v>
      </c>
    </row>
    <row r="95" spans="1:11" s="4" customFormat="1" ht="30" hidden="1" x14ac:dyDescent="0.25">
      <c r="A95" s="55">
        <f>IF(B95&lt;&gt;"",SUBTOTAL(103,B$9:$B95))</f>
        <v>0</v>
      </c>
      <c r="B95" s="55" t="s">
        <v>448</v>
      </c>
      <c r="C95" s="56" t="s">
        <v>163</v>
      </c>
      <c r="D95" s="57" t="s">
        <v>58</v>
      </c>
      <c r="E95" s="55" t="s">
        <v>126</v>
      </c>
      <c r="F95" s="58" t="s">
        <v>449</v>
      </c>
      <c r="G95" s="55" t="s">
        <v>160</v>
      </c>
      <c r="H95" s="59"/>
      <c r="I95" s="73" t="s">
        <v>3332</v>
      </c>
      <c r="J95" s="50" t="s">
        <v>125</v>
      </c>
      <c r="K95" s="22" t="s">
        <v>460</v>
      </c>
    </row>
    <row r="96" spans="1:11" s="4" customFormat="1" ht="30" hidden="1" x14ac:dyDescent="0.25">
      <c r="A96" s="55">
        <f>IF(B96&lt;&gt;"",SUBTOTAL(103,B$9:$B96))</f>
        <v>0</v>
      </c>
      <c r="B96" s="55" t="s">
        <v>450</v>
      </c>
      <c r="C96" s="56" t="s">
        <v>87</v>
      </c>
      <c r="D96" s="57" t="s">
        <v>81</v>
      </c>
      <c r="E96" s="55" t="s">
        <v>124</v>
      </c>
      <c r="F96" s="58" t="s">
        <v>451</v>
      </c>
      <c r="G96" s="55" t="s">
        <v>160</v>
      </c>
      <c r="H96" s="59"/>
      <c r="I96" s="73" t="s">
        <v>3332</v>
      </c>
      <c r="J96" s="50" t="s">
        <v>125</v>
      </c>
      <c r="K96" s="22" t="s">
        <v>460</v>
      </c>
    </row>
    <row r="97" spans="1:11" s="4" customFormat="1" ht="30" hidden="1" x14ac:dyDescent="0.25">
      <c r="A97" s="55">
        <f>IF(B97&lt;&gt;"",SUBTOTAL(103,B$9:$B97))</f>
        <v>0</v>
      </c>
      <c r="B97" s="55" t="s">
        <v>452</v>
      </c>
      <c r="C97" s="56" t="s">
        <v>91</v>
      </c>
      <c r="D97" s="57" t="s">
        <v>37</v>
      </c>
      <c r="E97" s="55" t="s">
        <v>124</v>
      </c>
      <c r="F97" s="58" t="s">
        <v>453</v>
      </c>
      <c r="G97" s="55" t="s">
        <v>160</v>
      </c>
      <c r="H97" s="59"/>
      <c r="I97" s="73" t="s">
        <v>3332</v>
      </c>
      <c r="J97" s="50" t="s">
        <v>125</v>
      </c>
      <c r="K97" s="22" t="s">
        <v>460</v>
      </c>
    </row>
    <row r="98" spans="1:11" s="4" customFormat="1" ht="30" hidden="1" x14ac:dyDescent="0.25">
      <c r="A98" s="55">
        <f>IF(B98&lt;&gt;"",SUBTOTAL(103,B$9:$B98))</f>
        <v>0</v>
      </c>
      <c r="B98" s="55" t="s">
        <v>454</v>
      </c>
      <c r="C98" s="56" t="s">
        <v>122</v>
      </c>
      <c r="D98" s="57" t="s">
        <v>146</v>
      </c>
      <c r="E98" s="55" t="s">
        <v>124</v>
      </c>
      <c r="F98" s="58" t="s">
        <v>455</v>
      </c>
      <c r="G98" s="55" t="s">
        <v>162</v>
      </c>
      <c r="H98" s="59"/>
      <c r="I98" s="73" t="s">
        <v>3332</v>
      </c>
      <c r="J98" s="50" t="s">
        <v>125</v>
      </c>
      <c r="K98" s="22" t="s">
        <v>460</v>
      </c>
    </row>
    <row r="99" spans="1:11" s="4" customFormat="1" ht="30" hidden="1" x14ac:dyDescent="0.25">
      <c r="A99" s="55">
        <f>IF(B99&lt;&gt;"",SUBTOTAL(103,B$9:$B99))</f>
        <v>0</v>
      </c>
      <c r="B99" s="55" t="s">
        <v>456</v>
      </c>
      <c r="C99" s="56" t="s">
        <v>164</v>
      </c>
      <c r="D99" s="57" t="s">
        <v>38</v>
      </c>
      <c r="E99" s="55" t="s">
        <v>132</v>
      </c>
      <c r="F99" s="58" t="s">
        <v>457</v>
      </c>
      <c r="G99" s="55" t="s">
        <v>162</v>
      </c>
      <c r="H99" s="59"/>
      <c r="I99" s="73" t="s">
        <v>3332</v>
      </c>
      <c r="J99" s="50" t="s">
        <v>125</v>
      </c>
      <c r="K99" s="22" t="s">
        <v>460</v>
      </c>
    </row>
    <row r="100" spans="1:11" s="4" customFormat="1" ht="30" hidden="1" x14ac:dyDescent="0.25">
      <c r="A100" s="55">
        <f>IF(B100&lt;&gt;"",SUBTOTAL(103,B$9:$B100))</f>
        <v>0</v>
      </c>
      <c r="B100" s="55" t="s">
        <v>458</v>
      </c>
      <c r="C100" s="56" t="s">
        <v>176</v>
      </c>
      <c r="D100" s="57" t="s">
        <v>48</v>
      </c>
      <c r="E100" s="55" t="s">
        <v>133</v>
      </c>
      <c r="F100" s="58" t="s">
        <v>459</v>
      </c>
      <c r="G100" s="55" t="s">
        <v>162</v>
      </c>
      <c r="H100" s="59"/>
      <c r="I100" s="73" t="s">
        <v>3332</v>
      </c>
      <c r="J100" s="50" t="s">
        <v>125</v>
      </c>
      <c r="K100" s="22" t="s">
        <v>460</v>
      </c>
    </row>
    <row r="101" spans="1:11" s="4" customFormat="1" ht="30" hidden="1" x14ac:dyDescent="0.25">
      <c r="A101" s="55">
        <f>IF(B101&lt;&gt;"",SUBTOTAL(103,B$9:$B101))</f>
        <v>0</v>
      </c>
      <c r="B101" s="55" t="s">
        <v>461</v>
      </c>
      <c r="C101" s="56" t="s">
        <v>69</v>
      </c>
      <c r="D101" s="57" t="s">
        <v>74</v>
      </c>
      <c r="E101" s="55" t="s">
        <v>132</v>
      </c>
      <c r="F101" s="58" t="s">
        <v>462</v>
      </c>
      <c r="G101" s="55" t="s">
        <v>463</v>
      </c>
      <c r="H101" s="59"/>
      <c r="I101" s="73" t="s">
        <v>3333</v>
      </c>
      <c r="J101" s="50" t="s">
        <v>125</v>
      </c>
      <c r="K101" s="22" t="s">
        <v>576</v>
      </c>
    </row>
    <row r="102" spans="1:11" s="4" customFormat="1" ht="30" hidden="1" x14ac:dyDescent="0.25">
      <c r="A102" s="55">
        <f>IF(B102&lt;&gt;"",SUBTOTAL(103,B$9:$B102))</f>
        <v>0</v>
      </c>
      <c r="B102" s="55" t="s">
        <v>464</v>
      </c>
      <c r="C102" s="56" t="s">
        <v>465</v>
      </c>
      <c r="D102" s="57" t="s">
        <v>31</v>
      </c>
      <c r="E102" s="55" t="s">
        <v>133</v>
      </c>
      <c r="F102" s="58" t="s">
        <v>466</v>
      </c>
      <c r="G102" s="55" t="s">
        <v>463</v>
      </c>
      <c r="H102" s="59"/>
      <c r="I102" s="73" t="s">
        <v>3333</v>
      </c>
      <c r="J102" s="50" t="s">
        <v>125</v>
      </c>
      <c r="K102" s="22" t="s">
        <v>576</v>
      </c>
    </row>
    <row r="103" spans="1:11" s="4" customFormat="1" ht="30" hidden="1" x14ac:dyDescent="0.25">
      <c r="A103" s="55">
        <f>IF(B103&lt;&gt;"",SUBTOTAL(103,B$9:$B103))</f>
        <v>0</v>
      </c>
      <c r="B103" s="55" t="s">
        <v>467</v>
      </c>
      <c r="C103" s="56" t="s">
        <v>199</v>
      </c>
      <c r="D103" s="57" t="s">
        <v>38</v>
      </c>
      <c r="E103" s="55" t="s">
        <v>128</v>
      </c>
      <c r="F103" s="58" t="s">
        <v>468</v>
      </c>
      <c r="G103" s="55" t="s">
        <v>463</v>
      </c>
      <c r="H103" s="59"/>
      <c r="I103" s="73" t="s">
        <v>3333</v>
      </c>
      <c r="J103" s="50" t="s">
        <v>125</v>
      </c>
      <c r="K103" s="22" t="s">
        <v>576</v>
      </c>
    </row>
    <row r="104" spans="1:11" s="4" customFormat="1" ht="30" hidden="1" x14ac:dyDescent="0.25">
      <c r="A104" s="55">
        <f>IF(B104&lt;&gt;"",SUBTOTAL(103,B$9:$B104))</f>
        <v>0</v>
      </c>
      <c r="B104" s="55" t="s">
        <v>469</v>
      </c>
      <c r="C104" s="56" t="s">
        <v>158</v>
      </c>
      <c r="D104" s="57" t="s">
        <v>426</v>
      </c>
      <c r="E104" s="55" t="s">
        <v>130</v>
      </c>
      <c r="F104" s="58" t="s">
        <v>470</v>
      </c>
      <c r="G104" s="55" t="s">
        <v>463</v>
      </c>
      <c r="H104" s="59"/>
      <c r="I104" s="73" t="s">
        <v>3333</v>
      </c>
      <c r="J104" s="50" t="s">
        <v>125</v>
      </c>
      <c r="K104" s="22" t="s">
        <v>576</v>
      </c>
    </row>
    <row r="105" spans="1:11" s="4" customFormat="1" ht="30" hidden="1" x14ac:dyDescent="0.25">
      <c r="A105" s="55">
        <f>IF(B105&lt;&gt;"",SUBTOTAL(103,B$9:$B105))</f>
        <v>0</v>
      </c>
      <c r="B105" s="55" t="s">
        <v>471</v>
      </c>
      <c r="C105" s="56" t="s">
        <v>472</v>
      </c>
      <c r="D105" s="57" t="s">
        <v>20</v>
      </c>
      <c r="E105" s="55" t="s">
        <v>132</v>
      </c>
      <c r="F105" s="58" t="s">
        <v>473</v>
      </c>
      <c r="G105" s="55" t="s">
        <v>135</v>
      </c>
      <c r="H105" s="59"/>
      <c r="I105" s="73" t="s">
        <v>3333</v>
      </c>
      <c r="J105" s="50" t="s">
        <v>125</v>
      </c>
      <c r="K105" s="22" t="s">
        <v>576</v>
      </c>
    </row>
    <row r="106" spans="1:11" s="4" customFormat="1" ht="30" hidden="1" x14ac:dyDescent="0.25">
      <c r="A106" s="55">
        <f>IF(B106&lt;&gt;"",SUBTOTAL(103,B$9:$B106))</f>
        <v>0</v>
      </c>
      <c r="B106" s="55" t="s">
        <v>474</v>
      </c>
      <c r="C106" s="56" t="s">
        <v>187</v>
      </c>
      <c r="D106" s="57" t="s">
        <v>134</v>
      </c>
      <c r="E106" s="55" t="s">
        <v>133</v>
      </c>
      <c r="F106" s="58" t="s">
        <v>139</v>
      </c>
      <c r="G106" s="55" t="s">
        <v>135</v>
      </c>
      <c r="H106" s="59"/>
      <c r="I106" s="73" t="s">
        <v>3333</v>
      </c>
      <c r="J106" s="50" t="s">
        <v>125</v>
      </c>
      <c r="K106" s="22" t="s">
        <v>576</v>
      </c>
    </row>
    <row r="107" spans="1:11" s="4" customFormat="1" ht="30" hidden="1" x14ac:dyDescent="0.25">
      <c r="A107" s="55">
        <f>IF(B107&lt;&gt;"",SUBTOTAL(103,B$9:$B107))</f>
        <v>0</v>
      </c>
      <c r="B107" s="55" t="s">
        <v>475</v>
      </c>
      <c r="C107" s="56" t="s">
        <v>99</v>
      </c>
      <c r="D107" s="57" t="s">
        <v>55</v>
      </c>
      <c r="E107" s="55" t="s">
        <v>126</v>
      </c>
      <c r="F107" s="58" t="s">
        <v>476</v>
      </c>
      <c r="G107" s="55" t="s">
        <v>135</v>
      </c>
      <c r="H107" s="59"/>
      <c r="I107" s="73" t="s">
        <v>3333</v>
      </c>
      <c r="J107" s="50" t="s">
        <v>125</v>
      </c>
      <c r="K107" s="22" t="s">
        <v>576</v>
      </c>
    </row>
    <row r="108" spans="1:11" s="4" customFormat="1" ht="30" hidden="1" x14ac:dyDescent="0.25">
      <c r="A108" s="55">
        <f>IF(B108&lt;&gt;"",SUBTOTAL(103,B$9:$B108))</f>
        <v>0</v>
      </c>
      <c r="B108" s="55" t="s">
        <v>477</v>
      </c>
      <c r="C108" s="56" t="s">
        <v>27</v>
      </c>
      <c r="D108" s="57" t="s">
        <v>209</v>
      </c>
      <c r="E108" s="55" t="s">
        <v>127</v>
      </c>
      <c r="F108" s="58" t="s">
        <v>478</v>
      </c>
      <c r="G108" s="55" t="s">
        <v>135</v>
      </c>
      <c r="H108" s="59"/>
      <c r="I108" s="73" t="s">
        <v>3333</v>
      </c>
      <c r="J108" s="50" t="s">
        <v>125</v>
      </c>
      <c r="K108" s="22" t="s">
        <v>576</v>
      </c>
    </row>
    <row r="109" spans="1:11" s="4" customFormat="1" ht="30" hidden="1" x14ac:dyDescent="0.25">
      <c r="A109" s="55">
        <f>IF(B109&lt;&gt;"",SUBTOTAL(103,B$9:$B109))</f>
        <v>0</v>
      </c>
      <c r="B109" s="55" t="s">
        <v>479</v>
      </c>
      <c r="C109" s="56" t="s">
        <v>480</v>
      </c>
      <c r="D109" s="57" t="s">
        <v>20</v>
      </c>
      <c r="E109" s="55" t="s">
        <v>128</v>
      </c>
      <c r="F109" s="58" t="s">
        <v>481</v>
      </c>
      <c r="G109" s="55" t="s">
        <v>135</v>
      </c>
      <c r="H109" s="59"/>
      <c r="I109" s="73" t="s">
        <v>3333</v>
      </c>
      <c r="J109" s="50" t="s">
        <v>125</v>
      </c>
      <c r="K109" s="22" t="s">
        <v>576</v>
      </c>
    </row>
    <row r="110" spans="1:11" s="4" customFormat="1" ht="30" hidden="1" x14ac:dyDescent="0.25">
      <c r="A110" s="55">
        <f>IF(B110&lt;&gt;"",SUBTOTAL(103,B$9:$B110))</f>
        <v>0</v>
      </c>
      <c r="B110" s="55" t="s">
        <v>482</v>
      </c>
      <c r="C110" s="56" t="s">
        <v>219</v>
      </c>
      <c r="D110" s="57" t="s">
        <v>40</v>
      </c>
      <c r="E110" s="55" t="s">
        <v>132</v>
      </c>
      <c r="F110" s="58" t="s">
        <v>483</v>
      </c>
      <c r="G110" s="55" t="s">
        <v>135</v>
      </c>
      <c r="H110" s="59"/>
      <c r="I110" s="73" t="s">
        <v>3333</v>
      </c>
      <c r="J110" s="50" t="s">
        <v>125</v>
      </c>
      <c r="K110" s="22" t="s">
        <v>576</v>
      </c>
    </row>
    <row r="111" spans="1:11" s="4" customFormat="1" ht="30" hidden="1" x14ac:dyDescent="0.25">
      <c r="A111" s="55">
        <f>IF(B111&lt;&gt;"",SUBTOTAL(103,B$9:$B111))</f>
        <v>0</v>
      </c>
      <c r="B111" s="55" t="s">
        <v>484</v>
      </c>
      <c r="C111" s="56" t="s">
        <v>485</v>
      </c>
      <c r="D111" s="57" t="s">
        <v>28</v>
      </c>
      <c r="E111" s="55" t="s">
        <v>124</v>
      </c>
      <c r="F111" s="58" t="s">
        <v>486</v>
      </c>
      <c r="G111" s="55" t="s">
        <v>141</v>
      </c>
      <c r="H111" s="59"/>
      <c r="I111" s="73" t="s">
        <v>3333</v>
      </c>
      <c r="J111" s="50" t="s">
        <v>125</v>
      </c>
      <c r="K111" s="22" t="s">
        <v>576</v>
      </c>
    </row>
    <row r="112" spans="1:11" s="4" customFormat="1" ht="30" hidden="1" x14ac:dyDescent="0.25">
      <c r="A112" s="55">
        <f>IF(B112&lt;&gt;"",SUBTOTAL(103,B$9:$B112))</f>
        <v>0</v>
      </c>
      <c r="B112" s="55" t="s">
        <v>487</v>
      </c>
      <c r="C112" s="56" t="s">
        <v>197</v>
      </c>
      <c r="D112" s="57" t="s">
        <v>50</v>
      </c>
      <c r="E112" s="55" t="s">
        <v>133</v>
      </c>
      <c r="F112" s="58" t="s">
        <v>488</v>
      </c>
      <c r="G112" s="55" t="s">
        <v>141</v>
      </c>
      <c r="H112" s="59"/>
      <c r="I112" s="73" t="s">
        <v>3333</v>
      </c>
      <c r="J112" s="50" t="s">
        <v>125</v>
      </c>
      <c r="K112" s="22" t="s">
        <v>576</v>
      </c>
    </row>
    <row r="113" spans="1:11" s="4" customFormat="1" ht="45" hidden="1" x14ac:dyDescent="0.25">
      <c r="A113" s="55">
        <f>IF(B113&lt;&gt;"",SUBTOTAL(103,B$9:$B113))</f>
        <v>0</v>
      </c>
      <c r="B113" s="55" t="s">
        <v>489</v>
      </c>
      <c r="C113" s="56" t="s">
        <v>490</v>
      </c>
      <c r="D113" s="57" t="s">
        <v>159</v>
      </c>
      <c r="E113" s="55" t="s">
        <v>133</v>
      </c>
      <c r="F113" s="58" t="s">
        <v>491</v>
      </c>
      <c r="G113" s="55" t="s">
        <v>141</v>
      </c>
      <c r="H113" s="59"/>
      <c r="I113" s="73" t="s">
        <v>3333</v>
      </c>
      <c r="J113" s="50" t="s">
        <v>125</v>
      </c>
      <c r="K113" s="22" t="s">
        <v>576</v>
      </c>
    </row>
    <row r="114" spans="1:11" s="4" customFormat="1" ht="30" hidden="1" x14ac:dyDescent="0.25">
      <c r="A114" s="55">
        <f>IF(B114&lt;&gt;"",SUBTOTAL(103,B$9:$B114))</f>
        <v>0</v>
      </c>
      <c r="B114" s="55" t="s">
        <v>492</v>
      </c>
      <c r="C114" s="56" t="s">
        <v>137</v>
      </c>
      <c r="D114" s="57" t="s">
        <v>66</v>
      </c>
      <c r="E114" s="55" t="s">
        <v>130</v>
      </c>
      <c r="F114" s="58" t="s">
        <v>493</v>
      </c>
      <c r="G114" s="55" t="s">
        <v>141</v>
      </c>
      <c r="H114" s="59"/>
      <c r="I114" s="73" t="s">
        <v>3333</v>
      </c>
      <c r="J114" s="50" t="s">
        <v>125</v>
      </c>
      <c r="K114" s="22" t="s">
        <v>576</v>
      </c>
    </row>
    <row r="115" spans="1:11" s="4" customFormat="1" ht="30" hidden="1" x14ac:dyDescent="0.25">
      <c r="A115" s="55">
        <f>IF(B115&lt;&gt;"",SUBTOTAL(103,B$9:$B115))</f>
        <v>0</v>
      </c>
      <c r="B115" s="55" t="s">
        <v>494</v>
      </c>
      <c r="C115" s="56" t="s">
        <v>53</v>
      </c>
      <c r="D115" s="57" t="s">
        <v>154</v>
      </c>
      <c r="E115" s="55" t="s">
        <v>128</v>
      </c>
      <c r="F115" s="58" t="s">
        <v>495</v>
      </c>
      <c r="G115" s="55" t="s">
        <v>141</v>
      </c>
      <c r="H115" s="59"/>
      <c r="I115" s="73" t="s">
        <v>3333</v>
      </c>
      <c r="J115" s="50" t="s">
        <v>125</v>
      </c>
      <c r="K115" s="22" t="s">
        <v>576</v>
      </c>
    </row>
    <row r="116" spans="1:11" s="4" customFormat="1" ht="30" hidden="1" x14ac:dyDescent="0.25">
      <c r="A116" s="55">
        <f>IF(B116&lt;&gt;"",SUBTOTAL(103,B$9:$B116))</f>
        <v>0</v>
      </c>
      <c r="B116" s="55" t="s">
        <v>496</v>
      </c>
      <c r="C116" s="56" t="s">
        <v>216</v>
      </c>
      <c r="D116" s="57" t="s">
        <v>134</v>
      </c>
      <c r="E116" s="55" t="s">
        <v>129</v>
      </c>
      <c r="F116" s="58" t="s">
        <v>497</v>
      </c>
      <c r="G116" s="55" t="s">
        <v>142</v>
      </c>
      <c r="H116" s="59"/>
      <c r="I116" s="73" t="s">
        <v>3333</v>
      </c>
      <c r="J116" s="50" t="s">
        <v>125</v>
      </c>
      <c r="K116" s="22" t="s">
        <v>576</v>
      </c>
    </row>
    <row r="117" spans="1:11" s="4" customFormat="1" ht="30" hidden="1" x14ac:dyDescent="0.25">
      <c r="A117" s="55">
        <f>IF(B117&lt;&gt;"",SUBTOTAL(103,B$9:$B117))</f>
        <v>0</v>
      </c>
      <c r="B117" s="55" t="s">
        <v>498</v>
      </c>
      <c r="C117" s="56" t="s">
        <v>27</v>
      </c>
      <c r="D117" s="57" t="s">
        <v>55</v>
      </c>
      <c r="E117" s="55" t="s">
        <v>133</v>
      </c>
      <c r="F117" s="58" t="s">
        <v>499</v>
      </c>
      <c r="G117" s="55" t="s">
        <v>142</v>
      </c>
      <c r="H117" s="59"/>
      <c r="I117" s="73" t="s">
        <v>3333</v>
      </c>
      <c r="J117" s="50" t="s">
        <v>125</v>
      </c>
      <c r="K117" s="22" t="s">
        <v>576</v>
      </c>
    </row>
    <row r="118" spans="1:11" s="4" customFormat="1" ht="30" hidden="1" x14ac:dyDescent="0.25">
      <c r="A118" s="55">
        <f>IF(B118&lt;&gt;"",SUBTOTAL(103,B$9:$B118))</f>
        <v>0</v>
      </c>
      <c r="B118" s="55" t="s">
        <v>500</v>
      </c>
      <c r="C118" s="56" t="s">
        <v>148</v>
      </c>
      <c r="D118" s="57" t="s">
        <v>49</v>
      </c>
      <c r="E118" s="55" t="s">
        <v>129</v>
      </c>
      <c r="F118" s="58" t="s">
        <v>501</v>
      </c>
      <c r="G118" s="55" t="s">
        <v>142</v>
      </c>
      <c r="H118" s="59"/>
      <c r="I118" s="73" t="s">
        <v>3333</v>
      </c>
      <c r="J118" s="50" t="s">
        <v>125</v>
      </c>
      <c r="K118" s="22" t="s">
        <v>576</v>
      </c>
    </row>
    <row r="119" spans="1:11" s="4" customFormat="1" ht="30" hidden="1" x14ac:dyDescent="0.25">
      <c r="A119" s="55">
        <f>IF(B119&lt;&gt;"",SUBTOTAL(103,B$9:$B119))</f>
        <v>0</v>
      </c>
      <c r="B119" s="55" t="s">
        <v>502</v>
      </c>
      <c r="C119" s="56" t="s">
        <v>27</v>
      </c>
      <c r="D119" s="57" t="s">
        <v>198</v>
      </c>
      <c r="E119" s="55" t="s">
        <v>133</v>
      </c>
      <c r="F119" s="58" t="s">
        <v>503</v>
      </c>
      <c r="G119" s="55" t="s">
        <v>142</v>
      </c>
      <c r="H119" s="59"/>
      <c r="I119" s="73" t="s">
        <v>3333</v>
      </c>
      <c r="J119" s="50" t="s">
        <v>125</v>
      </c>
      <c r="K119" s="22" t="s">
        <v>576</v>
      </c>
    </row>
    <row r="120" spans="1:11" s="4" customFormat="1" ht="30" hidden="1" x14ac:dyDescent="0.25">
      <c r="A120" s="55">
        <f>IF(B120&lt;&gt;"",SUBTOTAL(103,B$9:$B120))</f>
        <v>0</v>
      </c>
      <c r="B120" s="55" t="s">
        <v>504</v>
      </c>
      <c r="C120" s="56" t="s">
        <v>166</v>
      </c>
      <c r="D120" s="57" t="s">
        <v>98</v>
      </c>
      <c r="E120" s="55" t="s">
        <v>133</v>
      </c>
      <c r="F120" s="58" t="s">
        <v>505</v>
      </c>
      <c r="G120" s="55" t="s">
        <v>142</v>
      </c>
      <c r="H120" s="59"/>
      <c r="I120" s="73" t="s">
        <v>3333</v>
      </c>
      <c r="J120" s="50" t="s">
        <v>125</v>
      </c>
      <c r="K120" s="22" t="s">
        <v>576</v>
      </c>
    </row>
    <row r="121" spans="1:11" s="4" customFormat="1" ht="45" hidden="1" x14ac:dyDescent="0.25">
      <c r="A121" s="55">
        <f>IF(B121&lt;&gt;"",SUBTOTAL(103,B$9:$B121))</f>
        <v>0</v>
      </c>
      <c r="B121" s="55" t="s">
        <v>506</v>
      </c>
      <c r="C121" s="56" t="s">
        <v>87</v>
      </c>
      <c r="D121" s="57" t="s">
        <v>81</v>
      </c>
      <c r="E121" s="55" t="s">
        <v>130</v>
      </c>
      <c r="F121" s="58" t="s">
        <v>507</v>
      </c>
      <c r="G121" s="55" t="s">
        <v>142</v>
      </c>
      <c r="H121" s="59"/>
      <c r="I121" s="73" t="s">
        <v>3333</v>
      </c>
      <c r="J121" s="50" t="s">
        <v>125</v>
      </c>
      <c r="K121" s="22" t="s">
        <v>576</v>
      </c>
    </row>
    <row r="122" spans="1:11" s="4" customFormat="1" ht="30" hidden="1" x14ac:dyDescent="0.25">
      <c r="A122" s="55">
        <f>IF(B122&lt;&gt;"",SUBTOTAL(103,B$9:$B122))</f>
        <v>0</v>
      </c>
      <c r="B122" s="55" t="s">
        <v>508</v>
      </c>
      <c r="C122" s="56" t="s">
        <v>77</v>
      </c>
      <c r="D122" s="57" t="s">
        <v>104</v>
      </c>
      <c r="E122" s="55" t="s">
        <v>129</v>
      </c>
      <c r="F122" s="58" t="s">
        <v>509</v>
      </c>
      <c r="G122" s="55" t="s">
        <v>143</v>
      </c>
      <c r="H122" s="59"/>
      <c r="I122" s="73" t="s">
        <v>3333</v>
      </c>
      <c r="J122" s="50" t="s">
        <v>125</v>
      </c>
      <c r="K122" s="22" t="s">
        <v>576</v>
      </c>
    </row>
    <row r="123" spans="1:11" s="4" customFormat="1" ht="45" hidden="1" x14ac:dyDescent="0.25">
      <c r="A123" s="55">
        <f>IF(B123&lt;&gt;"",SUBTOTAL(103,B$9:$B123))</f>
        <v>0</v>
      </c>
      <c r="B123" s="55" t="s">
        <v>510</v>
      </c>
      <c r="C123" s="56" t="s">
        <v>225</v>
      </c>
      <c r="D123" s="57" t="s">
        <v>150</v>
      </c>
      <c r="E123" s="55" t="s">
        <v>133</v>
      </c>
      <c r="F123" s="58" t="s">
        <v>511</v>
      </c>
      <c r="G123" s="55" t="s">
        <v>143</v>
      </c>
      <c r="H123" s="59"/>
      <c r="I123" s="73" t="s">
        <v>3333</v>
      </c>
      <c r="J123" s="50" t="s">
        <v>125</v>
      </c>
      <c r="K123" s="22" t="s">
        <v>576</v>
      </c>
    </row>
    <row r="124" spans="1:11" s="4" customFormat="1" ht="30" hidden="1" x14ac:dyDescent="0.25">
      <c r="A124" s="55">
        <f>IF(B124&lt;&gt;"",SUBTOTAL(103,B$9:$B124))</f>
        <v>0</v>
      </c>
      <c r="B124" s="55" t="s">
        <v>512</v>
      </c>
      <c r="C124" s="56" t="s">
        <v>178</v>
      </c>
      <c r="D124" s="57" t="s">
        <v>29</v>
      </c>
      <c r="E124" s="55" t="s">
        <v>128</v>
      </c>
      <c r="F124" s="58" t="s">
        <v>138</v>
      </c>
      <c r="G124" s="55" t="s">
        <v>143</v>
      </c>
      <c r="H124" s="59"/>
      <c r="I124" s="73" t="s">
        <v>3333</v>
      </c>
      <c r="J124" s="50" t="s">
        <v>125</v>
      </c>
      <c r="K124" s="22" t="s">
        <v>576</v>
      </c>
    </row>
    <row r="125" spans="1:11" s="4" customFormat="1" ht="30" hidden="1" x14ac:dyDescent="0.25">
      <c r="A125" s="55">
        <f>IF(B125&lt;&gt;"",SUBTOTAL(103,B$9:$B125))</f>
        <v>0</v>
      </c>
      <c r="B125" s="55" t="s">
        <v>513</v>
      </c>
      <c r="C125" s="56" t="s">
        <v>208</v>
      </c>
      <c r="D125" s="57" t="s">
        <v>28</v>
      </c>
      <c r="E125" s="55" t="s">
        <v>130</v>
      </c>
      <c r="F125" s="58" t="s">
        <v>514</v>
      </c>
      <c r="G125" s="55" t="s">
        <v>143</v>
      </c>
      <c r="H125" s="59"/>
      <c r="I125" s="73" t="s">
        <v>3333</v>
      </c>
      <c r="J125" s="50" t="s">
        <v>125</v>
      </c>
      <c r="K125" s="22" t="s">
        <v>576</v>
      </c>
    </row>
    <row r="126" spans="1:11" s="4" customFormat="1" ht="30" hidden="1" x14ac:dyDescent="0.25">
      <c r="A126" s="55">
        <f>IF(B126&lt;&gt;"",SUBTOTAL(103,B$9:$B126))</f>
        <v>0</v>
      </c>
      <c r="B126" s="55" t="s">
        <v>515</v>
      </c>
      <c r="C126" s="56" t="s">
        <v>44</v>
      </c>
      <c r="D126" s="57" t="s">
        <v>29</v>
      </c>
      <c r="E126" s="55" t="s">
        <v>130</v>
      </c>
      <c r="F126" s="58" t="s">
        <v>516</v>
      </c>
      <c r="G126" s="55" t="s">
        <v>143</v>
      </c>
      <c r="H126" s="59"/>
      <c r="I126" s="73" t="s">
        <v>3333</v>
      </c>
      <c r="J126" s="50" t="s">
        <v>125</v>
      </c>
      <c r="K126" s="22" t="s">
        <v>576</v>
      </c>
    </row>
    <row r="127" spans="1:11" s="4" customFormat="1" ht="30" hidden="1" x14ac:dyDescent="0.25">
      <c r="A127" s="55">
        <f>IF(B127&lt;&gt;"",SUBTOTAL(103,B$9:$B127))</f>
        <v>0</v>
      </c>
      <c r="B127" s="55" t="s">
        <v>517</v>
      </c>
      <c r="C127" s="56" t="s">
        <v>207</v>
      </c>
      <c r="D127" s="57" t="s">
        <v>20</v>
      </c>
      <c r="E127" s="55" t="s">
        <v>124</v>
      </c>
      <c r="F127" s="58" t="s">
        <v>518</v>
      </c>
      <c r="G127" s="55" t="s">
        <v>145</v>
      </c>
      <c r="H127" s="59"/>
      <c r="I127" s="73" t="s">
        <v>3333</v>
      </c>
      <c r="J127" s="50" t="s">
        <v>125</v>
      </c>
      <c r="K127" s="22" t="s">
        <v>576</v>
      </c>
    </row>
    <row r="128" spans="1:11" s="4" customFormat="1" ht="30" hidden="1" x14ac:dyDescent="0.25">
      <c r="A128" s="55">
        <f>IF(B128&lt;&gt;"",SUBTOTAL(103,B$9:$B128))</f>
        <v>0</v>
      </c>
      <c r="B128" s="55" t="s">
        <v>519</v>
      </c>
      <c r="C128" s="56" t="s">
        <v>520</v>
      </c>
      <c r="D128" s="57" t="s">
        <v>106</v>
      </c>
      <c r="E128" s="55" t="s">
        <v>129</v>
      </c>
      <c r="F128" s="58" t="s">
        <v>521</v>
      </c>
      <c r="G128" s="55" t="s">
        <v>145</v>
      </c>
      <c r="H128" s="59"/>
      <c r="I128" s="73" t="s">
        <v>3333</v>
      </c>
      <c r="J128" s="50" t="s">
        <v>125</v>
      </c>
      <c r="K128" s="22" t="s">
        <v>576</v>
      </c>
    </row>
    <row r="129" spans="1:11" s="4" customFormat="1" ht="45" hidden="1" x14ac:dyDescent="0.25">
      <c r="A129" s="55">
        <f>IF(B129&lt;&gt;"",SUBTOTAL(103,B$9:$B129))</f>
        <v>0</v>
      </c>
      <c r="B129" s="55" t="s">
        <v>522</v>
      </c>
      <c r="C129" s="56" t="s">
        <v>202</v>
      </c>
      <c r="D129" s="57" t="s">
        <v>35</v>
      </c>
      <c r="E129" s="55" t="s">
        <v>133</v>
      </c>
      <c r="F129" s="58" t="s">
        <v>523</v>
      </c>
      <c r="G129" s="55" t="s">
        <v>145</v>
      </c>
      <c r="H129" s="59"/>
      <c r="I129" s="73" t="s">
        <v>3333</v>
      </c>
      <c r="J129" s="50" t="s">
        <v>125</v>
      </c>
      <c r="K129" s="22" t="s">
        <v>576</v>
      </c>
    </row>
    <row r="130" spans="1:11" s="4" customFormat="1" ht="30" hidden="1" x14ac:dyDescent="0.25">
      <c r="A130" s="55">
        <f>IF(B130&lt;&gt;"",SUBTOTAL(103,B$9:$B130))</f>
        <v>0</v>
      </c>
      <c r="B130" s="55" t="s">
        <v>524</v>
      </c>
      <c r="C130" s="56" t="s">
        <v>525</v>
      </c>
      <c r="D130" s="57" t="s">
        <v>67</v>
      </c>
      <c r="E130" s="55" t="s">
        <v>129</v>
      </c>
      <c r="F130" s="58" t="s">
        <v>526</v>
      </c>
      <c r="G130" s="55" t="s">
        <v>145</v>
      </c>
      <c r="H130" s="59"/>
      <c r="I130" s="73" t="s">
        <v>3333</v>
      </c>
      <c r="J130" s="50" t="s">
        <v>125</v>
      </c>
      <c r="K130" s="22" t="s">
        <v>576</v>
      </c>
    </row>
    <row r="131" spans="1:11" s="4" customFormat="1" ht="30" hidden="1" x14ac:dyDescent="0.25">
      <c r="A131" s="55">
        <f>IF(B131&lt;&gt;"",SUBTOTAL(103,B$9:$B131))</f>
        <v>0</v>
      </c>
      <c r="B131" s="55" t="s">
        <v>527</v>
      </c>
      <c r="C131" s="56" t="s">
        <v>528</v>
      </c>
      <c r="D131" s="57" t="s">
        <v>89</v>
      </c>
      <c r="E131" s="55" t="s">
        <v>127</v>
      </c>
      <c r="F131" s="58" t="s">
        <v>529</v>
      </c>
      <c r="G131" s="55" t="s">
        <v>145</v>
      </c>
      <c r="H131" s="59"/>
      <c r="I131" s="73" t="s">
        <v>3333</v>
      </c>
      <c r="J131" s="50" t="s">
        <v>125</v>
      </c>
      <c r="K131" s="22" t="s">
        <v>576</v>
      </c>
    </row>
    <row r="132" spans="1:11" s="4" customFormat="1" ht="30" hidden="1" x14ac:dyDescent="0.25">
      <c r="A132" s="55">
        <f>IF(B132&lt;&gt;"",SUBTOTAL(103,B$9:$B132))</f>
        <v>0</v>
      </c>
      <c r="B132" s="55" t="s">
        <v>530</v>
      </c>
      <c r="C132" s="56" t="s">
        <v>82</v>
      </c>
      <c r="D132" s="57" t="s">
        <v>104</v>
      </c>
      <c r="E132" s="55" t="s">
        <v>133</v>
      </c>
      <c r="F132" s="58" t="s">
        <v>531</v>
      </c>
      <c r="G132" s="55" t="s">
        <v>145</v>
      </c>
      <c r="H132" s="59"/>
      <c r="I132" s="73" t="s">
        <v>3333</v>
      </c>
      <c r="J132" s="50" t="s">
        <v>125</v>
      </c>
      <c r="K132" s="22" t="s">
        <v>576</v>
      </c>
    </row>
    <row r="133" spans="1:11" s="4" customFormat="1" ht="30" hidden="1" x14ac:dyDescent="0.25">
      <c r="A133" s="55">
        <f>IF(B133&lt;&gt;"",SUBTOTAL(103,B$9:$B133))</f>
        <v>0</v>
      </c>
      <c r="B133" s="55" t="s">
        <v>532</v>
      </c>
      <c r="C133" s="56" t="s">
        <v>27</v>
      </c>
      <c r="D133" s="57" t="s">
        <v>55</v>
      </c>
      <c r="E133" s="55" t="s">
        <v>129</v>
      </c>
      <c r="F133" s="58" t="s">
        <v>533</v>
      </c>
      <c r="G133" s="55" t="s">
        <v>147</v>
      </c>
      <c r="H133" s="59"/>
      <c r="I133" s="73" t="s">
        <v>3333</v>
      </c>
      <c r="J133" s="50" t="s">
        <v>125</v>
      </c>
      <c r="K133" s="22" t="s">
        <v>576</v>
      </c>
    </row>
    <row r="134" spans="1:11" s="4" customFormat="1" ht="30" hidden="1" x14ac:dyDescent="0.25">
      <c r="A134" s="55">
        <f>IF(B134&lt;&gt;"",SUBTOTAL(103,B$9:$B134))</f>
        <v>0</v>
      </c>
      <c r="B134" s="55" t="s">
        <v>534</v>
      </c>
      <c r="C134" s="56" t="s">
        <v>535</v>
      </c>
      <c r="D134" s="57" t="s">
        <v>29</v>
      </c>
      <c r="E134" s="55" t="s">
        <v>127</v>
      </c>
      <c r="F134" s="58" t="s">
        <v>536</v>
      </c>
      <c r="G134" s="55" t="s">
        <v>147</v>
      </c>
      <c r="H134" s="59"/>
      <c r="I134" s="73" t="s">
        <v>3333</v>
      </c>
      <c r="J134" s="50" t="s">
        <v>125</v>
      </c>
      <c r="K134" s="22" t="s">
        <v>576</v>
      </c>
    </row>
    <row r="135" spans="1:11" s="4" customFormat="1" ht="30" hidden="1" x14ac:dyDescent="0.25">
      <c r="A135" s="55">
        <f>IF(B135&lt;&gt;"",SUBTOTAL(103,B$9:$B135))</f>
        <v>0</v>
      </c>
      <c r="B135" s="55" t="s">
        <v>537</v>
      </c>
      <c r="C135" s="56" t="s">
        <v>44</v>
      </c>
      <c r="D135" s="57" t="s">
        <v>29</v>
      </c>
      <c r="E135" s="55" t="s">
        <v>124</v>
      </c>
      <c r="F135" s="58" t="s">
        <v>538</v>
      </c>
      <c r="G135" s="55" t="s">
        <v>147</v>
      </c>
      <c r="H135" s="59"/>
      <c r="I135" s="73" t="s">
        <v>3333</v>
      </c>
      <c r="J135" s="50" t="s">
        <v>125</v>
      </c>
      <c r="K135" s="22" t="s">
        <v>576</v>
      </c>
    </row>
    <row r="136" spans="1:11" s="4" customFormat="1" ht="45" hidden="1" x14ac:dyDescent="0.25">
      <c r="A136" s="55">
        <f>IF(B136&lt;&gt;"",SUBTOTAL(103,B$9:$B136))</f>
        <v>0</v>
      </c>
      <c r="B136" s="55" t="s">
        <v>539</v>
      </c>
      <c r="C136" s="56" t="s">
        <v>161</v>
      </c>
      <c r="D136" s="57" t="s">
        <v>20</v>
      </c>
      <c r="E136" s="55" t="s">
        <v>128</v>
      </c>
      <c r="F136" s="58" t="s">
        <v>540</v>
      </c>
      <c r="G136" s="55" t="s">
        <v>147</v>
      </c>
      <c r="H136" s="59"/>
      <c r="I136" s="73" t="s">
        <v>3333</v>
      </c>
      <c r="J136" s="50" t="s">
        <v>125</v>
      </c>
      <c r="K136" s="22" t="s">
        <v>576</v>
      </c>
    </row>
    <row r="137" spans="1:11" s="4" customFormat="1" ht="30" hidden="1" x14ac:dyDescent="0.25">
      <c r="A137" s="55">
        <f>IF(B137&lt;&gt;"",SUBTOTAL(103,B$9:$B137))</f>
        <v>0</v>
      </c>
      <c r="B137" s="55" t="s">
        <v>541</v>
      </c>
      <c r="C137" s="56" t="s">
        <v>542</v>
      </c>
      <c r="D137" s="57" t="s">
        <v>40</v>
      </c>
      <c r="E137" s="55" t="s">
        <v>129</v>
      </c>
      <c r="F137" s="58" t="s">
        <v>543</v>
      </c>
      <c r="G137" s="55" t="s">
        <v>147</v>
      </c>
      <c r="H137" s="59"/>
      <c r="I137" s="73" t="s">
        <v>3333</v>
      </c>
      <c r="J137" s="50" t="s">
        <v>125</v>
      </c>
      <c r="K137" s="22" t="s">
        <v>576</v>
      </c>
    </row>
    <row r="138" spans="1:11" s="4" customFormat="1" ht="30" hidden="1" x14ac:dyDescent="0.25">
      <c r="A138" s="55">
        <f>IF(B138&lt;&gt;"",SUBTOTAL(103,B$9:$B138))</f>
        <v>0</v>
      </c>
      <c r="B138" s="55" t="s">
        <v>544</v>
      </c>
      <c r="C138" s="56" t="s">
        <v>545</v>
      </c>
      <c r="D138" s="57" t="s">
        <v>38</v>
      </c>
      <c r="E138" s="55" t="s">
        <v>127</v>
      </c>
      <c r="F138" s="58" t="s">
        <v>546</v>
      </c>
      <c r="G138" s="55" t="s">
        <v>149</v>
      </c>
      <c r="H138" s="59"/>
      <c r="I138" s="73" t="s">
        <v>3333</v>
      </c>
      <c r="J138" s="50" t="s">
        <v>125</v>
      </c>
      <c r="K138" s="22" t="s">
        <v>576</v>
      </c>
    </row>
    <row r="139" spans="1:11" s="4" customFormat="1" ht="30" hidden="1" x14ac:dyDescent="0.25">
      <c r="A139" s="55">
        <f>IF(B139&lt;&gt;"",SUBTOTAL(103,B$9:$B139))</f>
        <v>0</v>
      </c>
      <c r="B139" s="55" t="s">
        <v>547</v>
      </c>
      <c r="C139" s="56" t="s">
        <v>131</v>
      </c>
      <c r="D139" s="57" t="s">
        <v>136</v>
      </c>
      <c r="E139" s="55" t="s">
        <v>128</v>
      </c>
      <c r="F139" s="58" t="s">
        <v>548</v>
      </c>
      <c r="G139" s="55" t="s">
        <v>149</v>
      </c>
      <c r="H139" s="59"/>
      <c r="I139" s="73" t="s">
        <v>3333</v>
      </c>
      <c r="J139" s="50" t="s">
        <v>125</v>
      </c>
      <c r="K139" s="22" t="s">
        <v>576</v>
      </c>
    </row>
    <row r="140" spans="1:11" s="4" customFormat="1" ht="30" hidden="1" x14ac:dyDescent="0.25">
      <c r="A140" s="55">
        <f>IF(B140&lt;&gt;"",SUBTOTAL(103,B$9:$B140))</f>
        <v>0</v>
      </c>
      <c r="B140" s="55" t="s">
        <v>549</v>
      </c>
      <c r="C140" s="56" t="s">
        <v>41</v>
      </c>
      <c r="D140" s="57" t="s">
        <v>38</v>
      </c>
      <c r="E140" s="55" t="s">
        <v>130</v>
      </c>
      <c r="F140" s="58" t="s">
        <v>550</v>
      </c>
      <c r="G140" s="55" t="s">
        <v>149</v>
      </c>
      <c r="H140" s="59"/>
      <c r="I140" s="73" t="s">
        <v>3333</v>
      </c>
      <c r="J140" s="50" t="s">
        <v>125</v>
      </c>
      <c r="K140" s="22" t="s">
        <v>576</v>
      </c>
    </row>
    <row r="141" spans="1:11" s="4" customFormat="1" ht="30" hidden="1" x14ac:dyDescent="0.25">
      <c r="A141" s="55">
        <f>IF(B141&lt;&gt;"",SUBTOTAL(103,B$9:$B141))</f>
        <v>0</v>
      </c>
      <c r="B141" s="55" t="s">
        <v>551</v>
      </c>
      <c r="C141" s="56" t="s">
        <v>218</v>
      </c>
      <c r="D141" s="57" t="s">
        <v>20</v>
      </c>
      <c r="E141" s="55" t="s">
        <v>126</v>
      </c>
      <c r="F141" s="58" t="s">
        <v>552</v>
      </c>
      <c r="G141" s="55" t="s">
        <v>149</v>
      </c>
      <c r="H141" s="59"/>
      <c r="I141" s="73" t="s">
        <v>3333</v>
      </c>
      <c r="J141" s="50" t="s">
        <v>125</v>
      </c>
      <c r="K141" s="22" t="s">
        <v>576</v>
      </c>
    </row>
    <row r="142" spans="1:11" s="4" customFormat="1" ht="30" hidden="1" x14ac:dyDescent="0.25">
      <c r="A142" s="55">
        <f>IF(B142&lt;&gt;"",SUBTOTAL(103,B$9:$B142))</f>
        <v>0</v>
      </c>
      <c r="B142" s="55" t="s">
        <v>553</v>
      </c>
      <c r="C142" s="56" t="s">
        <v>554</v>
      </c>
      <c r="D142" s="57" t="s">
        <v>57</v>
      </c>
      <c r="E142" s="55" t="s">
        <v>126</v>
      </c>
      <c r="F142" s="58" t="s">
        <v>555</v>
      </c>
      <c r="G142" s="55" t="s">
        <v>151</v>
      </c>
      <c r="H142" s="59"/>
      <c r="I142" s="73" t="s">
        <v>3333</v>
      </c>
      <c r="J142" s="50" t="s">
        <v>125</v>
      </c>
      <c r="K142" s="22" t="s">
        <v>576</v>
      </c>
    </row>
    <row r="143" spans="1:11" s="4" customFormat="1" ht="30" hidden="1" x14ac:dyDescent="0.25">
      <c r="A143" s="55">
        <f>IF(B143&lt;&gt;"",SUBTOTAL(103,B$9:$B143))</f>
        <v>0</v>
      </c>
      <c r="B143" s="55" t="s">
        <v>556</v>
      </c>
      <c r="C143" s="56" t="s">
        <v>25</v>
      </c>
      <c r="D143" s="57" t="s">
        <v>37</v>
      </c>
      <c r="E143" s="55" t="s">
        <v>127</v>
      </c>
      <c r="F143" s="58" t="s">
        <v>557</v>
      </c>
      <c r="G143" s="55" t="s">
        <v>151</v>
      </c>
      <c r="H143" s="59"/>
      <c r="I143" s="73" t="s">
        <v>3333</v>
      </c>
      <c r="J143" s="50" t="s">
        <v>125</v>
      </c>
      <c r="K143" s="22" t="s">
        <v>576</v>
      </c>
    </row>
    <row r="144" spans="1:11" s="4" customFormat="1" ht="45" hidden="1" x14ac:dyDescent="0.25">
      <c r="A144" s="55">
        <f>IF(B144&lt;&gt;"",SUBTOTAL(103,B$9:$B144))</f>
        <v>0</v>
      </c>
      <c r="B144" s="55" t="s">
        <v>558</v>
      </c>
      <c r="C144" s="56" t="s">
        <v>27</v>
      </c>
      <c r="D144" s="57" t="s">
        <v>105</v>
      </c>
      <c r="E144" s="55" t="s">
        <v>128</v>
      </c>
      <c r="F144" s="58" t="s">
        <v>559</v>
      </c>
      <c r="G144" s="55" t="s">
        <v>151</v>
      </c>
      <c r="H144" s="59"/>
      <c r="I144" s="73" t="s">
        <v>3333</v>
      </c>
      <c r="J144" s="50" t="s">
        <v>125</v>
      </c>
      <c r="K144" s="22" t="s">
        <v>576</v>
      </c>
    </row>
    <row r="145" spans="1:11" s="4" customFormat="1" ht="30" hidden="1" x14ac:dyDescent="0.25">
      <c r="A145" s="55">
        <f>IF(B145&lt;&gt;"",SUBTOTAL(103,B$9:$B145))</f>
        <v>0</v>
      </c>
      <c r="B145" s="55" t="s">
        <v>560</v>
      </c>
      <c r="C145" s="56" t="s">
        <v>191</v>
      </c>
      <c r="D145" s="57" t="s">
        <v>78</v>
      </c>
      <c r="E145" s="55" t="s">
        <v>124</v>
      </c>
      <c r="F145" s="58" t="s">
        <v>561</v>
      </c>
      <c r="G145" s="55" t="s">
        <v>151</v>
      </c>
      <c r="H145" s="59"/>
      <c r="I145" s="73" t="s">
        <v>3333</v>
      </c>
      <c r="J145" s="50" t="s">
        <v>125</v>
      </c>
      <c r="K145" s="22" t="s">
        <v>576</v>
      </c>
    </row>
    <row r="146" spans="1:11" s="4" customFormat="1" ht="30" hidden="1" x14ac:dyDescent="0.25">
      <c r="A146" s="55">
        <f>IF(B146&lt;&gt;"",SUBTOTAL(103,B$9:$B146))</f>
        <v>0</v>
      </c>
      <c r="B146" s="55" t="s">
        <v>562</v>
      </c>
      <c r="C146" s="56" t="s">
        <v>201</v>
      </c>
      <c r="D146" s="57" t="s">
        <v>75</v>
      </c>
      <c r="E146" s="55" t="s">
        <v>133</v>
      </c>
      <c r="F146" s="58" t="s">
        <v>563</v>
      </c>
      <c r="G146" s="55" t="s">
        <v>151</v>
      </c>
      <c r="H146" s="59"/>
      <c r="I146" s="73" t="s">
        <v>3333</v>
      </c>
      <c r="J146" s="50" t="s">
        <v>125</v>
      </c>
      <c r="K146" s="22" t="s">
        <v>576</v>
      </c>
    </row>
    <row r="147" spans="1:11" s="4" customFormat="1" ht="30" hidden="1" x14ac:dyDescent="0.25">
      <c r="A147" s="55">
        <f>IF(B147&lt;&gt;"",SUBTOTAL(103,B$9:$B147))</f>
        <v>0</v>
      </c>
      <c r="B147" s="55" t="s">
        <v>564</v>
      </c>
      <c r="C147" s="56" t="s">
        <v>565</v>
      </c>
      <c r="D147" s="57" t="s">
        <v>186</v>
      </c>
      <c r="E147" s="55" t="s">
        <v>124</v>
      </c>
      <c r="F147" s="58" t="s">
        <v>566</v>
      </c>
      <c r="G147" s="55" t="s">
        <v>152</v>
      </c>
      <c r="H147" s="59"/>
      <c r="I147" s="73" t="s">
        <v>3333</v>
      </c>
      <c r="J147" s="50" t="s">
        <v>125</v>
      </c>
      <c r="K147" s="22" t="s">
        <v>576</v>
      </c>
    </row>
    <row r="148" spans="1:11" s="4" customFormat="1" ht="30" hidden="1" x14ac:dyDescent="0.25">
      <c r="A148" s="55">
        <f>IF(B148&lt;&gt;"",SUBTOTAL(103,B$9:$B148))</f>
        <v>0</v>
      </c>
      <c r="B148" s="55" t="s">
        <v>567</v>
      </c>
      <c r="C148" s="56" t="s">
        <v>568</v>
      </c>
      <c r="D148" s="57" t="s">
        <v>81</v>
      </c>
      <c r="E148" s="55" t="s">
        <v>133</v>
      </c>
      <c r="F148" s="58" t="s">
        <v>569</v>
      </c>
      <c r="G148" s="55" t="s">
        <v>152</v>
      </c>
      <c r="H148" s="59"/>
      <c r="I148" s="73" t="s">
        <v>3333</v>
      </c>
      <c r="J148" s="50" t="s">
        <v>125</v>
      </c>
      <c r="K148" s="22" t="s">
        <v>576</v>
      </c>
    </row>
    <row r="149" spans="1:11" s="4" customFormat="1" ht="30" hidden="1" x14ac:dyDescent="0.25">
      <c r="A149" s="55">
        <f>IF(B149&lt;&gt;"",SUBTOTAL(103,B$9:$B149))</f>
        <v>0</v>
      </c>
      <c r="B149" s="55" t="s">
        <v>570</v>
      </c>
      <c r="C149" s="56" t="s">
        <v>571</v>
      </c>
      <c r="D149" s="57" t="s">
        <v>112</v>
      </c>
      <c r="E149" s="55" t="s">
        <v>127</v>
      </c>
      <c r="F149" s="58" t="s">
        <v>572</v>
      </c>
      <c r="G149" s="55" t="s">
        <v>152</v>
      </c>
      <c r="H149" s="59"/>
      <c r="I149" s="73" t="s">
        <v>3333</v>
      </c>
      <c r="J149" s="50" t="s">
        <v>125</v>
      </c>
      <c r="K149" s="22" t="s">
        <v>576</v>
      </c>
    </row>
    <row r="150" spans="1:11" s="4" customFormat="1" ht="45" hidden="1" x14ac:dyDescent="0.25">
      <c r="A150" s="55">
        <f>IF(B150&lt;&gt;"",SUBTOTAL(103,B$9:$B150))</f>
        <v>0</v>
      </c>
      <c r="B150" s="55" t="s">
        <v>573</v>
      </c>
      <c r="C150" s="56" t="s">
        <v>574</v>
      </c>
      <c r="D150" s="57" t="s">
        <v>38</v>
      </c>
      <c r="E150" s="55" t="s">
        <v>130</v>
      </c>
      <c r="F150" s="58" t="s">
        <v>575</v>
      </c>
      <c r="G150" s="55" t="s">
        <v>152</v>
      </c>
      <c r="H150" s="59"/>
      <c r="I150" s="73" t="s">
        <v>3333</v>
      </c>
      <c r="J150" s="50" t="s">
        <v>125</v>
      </c>
      <c r="K150" s="22" t="s">
        <v>576</v>
      </c>
    </row>
    <row r="151" spans="1:11" s="4" customFormat="1" ht="45" hidden="1" x14ac:dyDescent="0.25">
      <c r="A151" s="55">
        <f>IF(B151&lt;&gt;"",SUBTOTAL(103,B$9:$B151))</f>
        <v>0</v>
      </c>
      <c r="B151" s="55" t="s">
        <v>577</v>
      </c>
      <c r="C151" s="56" t="s">
        <v>578</v>
      </c>
      <c r="D151" s="57" t="s">
        <v>579</v>
      </c>
      <c r="E151" s="55" t="s">
        <v>580</v>
      </c>
      <c r="F151" s="58" t="s">
        <v>581</v>
      </c>
      <c r="G151" s="55" t="s">
        <v>582</v>
      </c>
      <c r="H151" s="60"/>
      <c r="I151" s="73" t="s">
        <v>3334</v>
      </c>
      <c r="J151" s="4" t="s">
        <v>174</v>
      </c>
      <c r="K151" s="22" t="s">
        <v>883</v>
      </c>
    </row>
    <row r="152" spans="1:11" s="4" customFormat="1" ht="45" hidden="1" x14ac:dyDescent="0.25">
      <c r="A152" s="55">
        <f>IF(B152&lt;&gt;"",SUBTOTAL(103,B$9:$B152))</f>
        <v>0</v>
      </c>
      <c r="B152" s="55" t="s">
        <v>583</v>
      </c>
      <c r="C152" s="56" t="s">
        <v>584</v>
      </c>
      <c r="D152" s="57" t="s">
        <v>42</v>
      </c>
      <c r="E152" s="55" t="s">
        <v>580</v>
      </c>
      <c r="F152" s="58" t="s">
        <v>585</v>
      </c>
      <c r="G152" s="55" t="s">
        <v>586</v>
      </c>
      <c r="H152" s="60"/>
      <c r="I152" s="73" t="s">
        <v>3334</v>
      </c>
      <c r="J152" s="50" t="s">
        <v>174</v>
      </c>
      <c r="K152" s="22" t="s">
        <v>883</v>
      </c>
    </row>
    <row r="153" spans="1:11" s="4" customFormat="1" ht="30" hidden="1" x14ac:dyDescent="0.25">
      <c r="A153" s="55">
        <f>IF(B153&lt;&gt;"",SUBTOTAL(103,B$9:$B153))</f>
        <v>0</v>
      </c>
      <c r="B153" s="55" t="s">
        <v>587</v>
      </c>
      <c r="C153" s="56" t="s">
        <v>418</v>
      </c>
      <c r="D153" s="57" t="s">
        <v>37</v>
      </c>
      <c r="E153" s="55" t="s">
        <v>580</v>
      </c>
      <c r="F153" s="58" t="s">
        <v>588</v>
      </c>
      <c r="G153" s="55" t="s">
        <v>589</v>
      </c>
      <c r="H153" s="60"/>
      <c r="I153" s="73" t="s">
        <v>3334</v>
      </c>
      <c r="J153" s="50" t="s">
        <v>174</v>
      </c>
      <c r="K153" s="22" t="s">
        <v>883</v>
      </c>
    </row>
    <row r="154" spans="1:11" s="4" customFormat="1" ht="45" hidden="1" x14ac:dyDescent="0.25">
      <c r="A154" s="55">
        <f>IF(B154&lt;&gt;"",SUBTOTAL(103,B$9:$B154))</f>
        <v>0</v>
      </c>
      <c r="B154" s="55" t="s">
        <v>590</v>
      </c>
      <c r="C154" s="56" t="s">
        <v>68</v>
      </c>
      <c r="D154" s="57" t="s">
        <v>189</v>
      </c>
      <c r="E154" s="55" t="s">
        <v>580</v>
      </c>
      <c r="F154" s="58" t="s">
        <v>591</v>
      </c>
      <c r="G154" s="55" t="s">
        <v>586</v>
      </c>
      <c r="H154" s="60"/>
      <c r="I154" s="73" t="s">
        <v>3334</v>
      </c>
      <c r="J154" s="50" t="s">
        <v>174</v>
      </c>
      <c r="K154" s="22" t="s">
        <v>883</v>
      </c>
    </row>
    <row r="155" spans="1:11" s="4" customFormat="1" ht="45" hidden="1" x14ac:dyDescent="0.25">
      <c r="A155" s="55">
        <f>IF(B155&lt;&gt;"",SUBTOTAL(103,B$9:$B155))</f>
        <v>0</v>
      </c>
      <c r="B155" s="55" t="s">
        <v>592</v>
      </c>
      <c r="C155" s="56" t="s">
        <v>593</v>
      </c>
      <c r="D155" s="57" t="s">
        <v>23</v>
      </c>
      <c r="E155" s="55" t="s">
        <v>594</v>
      </c>
      <c r="F155" s="58" t="s">
        <v>595</v>
      </c>
      <c r="G155" s="55" t="s">
        <v>596</v>
      </c>
      <c r="H155" s="60"/>
      <c r="I155" s="73" t="s">
        <v>3334</v>
      </c>
      <c r="J155" s="50" t="s">
        <v>174</v>
      </c>
      <c r="K155" s="22" t="s">
        <v>883</v>
      </c>
    </row>
    <row r="156" spans="1:11" s="4" customFormat="1" ht="45" hidden="1" x14ac:dyDescent="0.25">
      <c r="A156" s="55">
        <f>IF(B156&lt;&gt;"",SUBTOTAL(103,B$9:$B156))</f>
        <v>0</v>
      </c>
      <c r="B156" s="55" t="s">
        <v>597</v>
      </c>
      <c r="C156" s="56" t="s">
        <v>73</v>
      </c>
      <c r="D156" s="57" t="s">
        <v>95</v>
      </c>
      <c r="E156" s="55" t="s">
        <v>594</v>
      </c>
      <c r="F156" s="58" t="s">
        <v>598</v>
      </c>
      <c r="G156" s="55" t="s">
        <v>586</v>
      </c>
      <c r="H156" s="60"/>
      <c r="I156" s="73" t="s">
        <v>3334</v>
      </c>
      <c r="J156" s="50" t="s">
        <v>174</v>
      </c>
      <c r="K156" s="22" t="s">
        <v>883</v>
      </c>
    </row>
    <row r="157" spans="1:11" s="4" customFormat="1" ht="45" hidden="1" x14ac:dyDescent="0.25">
      <c r="A157" s="55">
        <f>IF(B157&lt;&gt;"",SUBTOTAL(103,B$9:$B157))</f>
        <v>0</v>
      </c>
      <c r="B157" s="55" t="s">
        <v>599</v>
      </c>
      <c r="C157" s="56" t="s">
        <v>600</v>
      </c>
      <c r="D157" s="57" t="s">
        <v>20</v>
      </c>
      <c r="E157" s="55" t="s">
        <v>594</v>
      </c>
      <c r="F157" s="58" t="s">
        <v>601</v>
      </c>
      <c r="G157" s="55" t="s">
        <v>596</v>
      </c>
      <c r="H157" s="60"/>
      <c r="I157" s="73" t="s">
        <v>3334</v>
      </c>
      <c r="J157" s="50" t="s">
        <v>174</v>
      </c>
      <c r="K157" s="22" t="s">
        <v>883</v>
      </c>
    </row>
    <row r="158" spans="1:11" s="4" customFormat="1" ht="45" hidden="1" x14ac:dyDescent="0.25">
      <c r="A158" s="55">
        <f>IF(B158&lt;&gt;"",SUBTOTAL(103,B$9:$B158))</f>
        <v>0</v>
      </c>
      <c r="B158" s="55" t="s">
        <v>602</v>
      </c>
      <c r="C158" s="56" t="s">
        <v>603</v>
      </c>
      <c r="D158" s="57" t="s">
        <v>604</v>
      </c>
      <c r="E158" s="55" t="s">
        <v>594</v>
      </c>
      <c r="F158" s="58" t="s">
        <v>605</v>
      </c>
      <c r="G158" s="55" t="s">
        <v>596</v>
      </c>
      <c r="H158" s="60"/>
      <c r="I158" s="73" t="s">
        <v>3334</v>
      </c>
      <c r="J158" s="50" t="s">
        <v>174</v>
      </c>
      <c r="K158" s="22" t="s">
        <v>883</v>
      </c>
    </row>
    <row r="159" spans="1:11" s="4" customFormat="1" ht="45" hidden="1" x14ac:dyDescent="0.25">
      <c r="A159" s="55">
        <f>IF(B159&lt;&gt;"",SUBTOTAL(103,B$9:$B159))</f>
        <v>0</v>
      </c>
      <c r="B159" s="55" t="s">
        <v>606</v>
      </c>
      <c r="C159" s="56" t="s">
        <v>27</v>
      </c>
      <c r="D159" s="57" t="s">
        <v>76</v>
      </c>
      <c r="E159" s="55" t="s">
        <v>594</v>
      </c>
      <c r="F159" s="58" t="s">
        <v>607</v>
      </c>
      <c r="G159" s="55" t="s">
        <v>608</v>
      </c>
      <c r="H159" s="60"/>
      <c r="I159" s="73" t="s">
        <v>3334</v>
      </c>
      <c r="J159" s="50" t="s">
        <v>174</v>
      </c>
      <c r="K159" s="22" t="s">
        <v>883</v>
      </c>
    </row>
    <row r="160" spans="1:11" s="4" customFormat="1" ht="45" hidden="1" x14ac:dyDescent="0.25">
      <c r="A160" s="55">
        <f>IF(B160&lt;&gt;"",SUBTOTAL(103,B$9:$B160))</f>
        <v>0</v>
      </c>
      <c r="B160" s="55" t="s">
        <v>609</v>
      </c>
      <c r="C160" s="56" t="s">
        <v>610</v>
      </c>
      <c r="D160" s="57" t="s">
        <v>35</v>
      </c>
      <c r="E160" s="55" t="s">
        <v>594</v>
      </c>
      <c r="F160" s="58" t="s">
        <v>611</v>
      </c>
      <c r="G160" s="55" t="s">
        <v>608</v>
      </c>
      <c r="H160" s="60"/>
      <c r="I160" s="73" t="s">
        <v>3334</v>
      </c>
      <c r="J160" s="50" t="s">
        <v>174</v>
      </c>
      <c r="K160" s="22" t="s">
        <v>883</v>
      </c>
    </row>
    <row r="161" spans="1:11" s="4" customFormat="1" ht="45" hidden="1" x14ac:dyDescent="0.25">
      <c r="A161" s="55">
        <f>IF(B161&lt;&gt;"",SUBTOTAL(103,B$9:$B161))</f>
        <v>0</v>
      </c>
      <c r="B161" s="55" t="s">
        <v>612</v>
      </c>
      <c r="C161" s="56" t="s">
        <v>613</v>
      </c>
      <c r="D161" s="57" t="s">
        <v>20</v>
      </c>
      <c r="E161" s="55" t="s">
        <v>614</v>
      </c>
      <c r="F161" s="58" t="s">
        <v>615</v>
      </c>
      <c r="G161" s="55" t="s">
        <v>616</v>
      </c>
      <c r="H161" s="60"/>
      <c r="I161" s="73" t="s">
        <v>3334</v>
      </c>
      <c r="J161" s="50" t="s">
        <v>174</v>
      </c>
      <c r="K161" s="22" t="s">
        <v>883</v>
      </c>
    </row>
    <row r="162" spans="1:11" s="4" customFormat="1" ht="60" hidden="1" x14ac:dyDescent="0.25">
      <c r="A162" s="55">
        <f>IF(B162&lt;&gt;"",SUBTOTAL(103,B$9:$B162))</f>
        <v>0</v>
      </c>
      <c r="B162" s="55" t="s">
        <v>617</v>
      </c>
      <c r="C162" s="56" t="s">
        <v>618</v>
      </c>
      <c r="D162" s="57" t="s">
        <v>619</v>
      </c>
      <c r="E162" s="55" t="s">
        <v>614</v>
      </c>
      <c r="F162" s="58" t="s">
        <v>620</v>
      </c>
      <c r="G162" s="55" t="s">
        <v>621</v>
      </c>
      <c r="H162" s="60"/>
      <c r="I162" s="73" t="s">
        <v>3334</v>
      </c>
      <c r="J162" s="50" t="s">
        <v>174</v>
      </c>
      <c r="K162" s="22" t="s">
        <v>883</v>
      </c>
    </row>
    <row r="163" spans="1:11" s="4" customFormat="1" ht="45" hidden="1" x14ac:dyDescent="0.25">
      <c r="A163" s="55">
        <f>IF(B163&lt;&gt;"",SUBTOTAL(103,B$9:$B163))</f>
        <v>0</v>
      </c>
      <c r="B163" s="55" t="s">
        <v>622</v>
      </c>
      <c r="C163" s="56" t="s">
        <v>22</v>
      </c>
      <c r="D163" s="57" t="s">
        <v>23</v>
      </c>
      <c r="E163" s="55" t="s">
        <v>614</v>
      </c>
      <c r="F163" s="58" t="s">
        <v>623</v>
      </c>
      <c r="G163" s="55" t="s">
        <v>596</v>
      </c>
      <c r="H163" s="60"/>
      <c r="I163" s="73" t="s">
        <v>3334</v>
      </c>
      <c r="J163" s="50" t="s">
        <v>174</v>
      </c>
      <c r="K163" s="22" t="s">
        <v>883</v>
      </c>
    </row>
    <row r="164" spans="1:11" s="4" customFormat="1" ht="45" hidden="1" x14ac:dyDescent="0.25">
      <c r="A164" s="55">
        <f>IF(B164&lt;&gt;"",SUBTOTAL(103,B$9:$B164))</f>
        <v>0</v>
      </c>
      <c r="B164" s="55" t="s">
        <v>624</v>
      </c>
      <c r="C164" s="56" t="s">
        <v>625</v>
      </c>
      <c r="D164" s="57" t="s">
        <v>20</v>
      </c>
      <c r="E164" s="55" t="s">
        <v>614</v>
      </c>
      <c r="F164" s="58" t="s">
        <v>626</v>
      </c>
      <c r="G164" s="55" t="s">
        <v>582</v>
      </c>
      <c r="H164" s="60"/>
      <c r="I164" s="73" t="s">
        <v>3334</v>
      </c>
      <c r="J164" s="50" t="s">
        <v>174</v>
      </c>
      <c r="K164" s="22" t="s">
        <v>883</v>
      </c>
    </row>
    <row r="165" spans="1:11" s="4" customFormat="1" ht="30" hidden="1" x14ac:dyDescent="0.25">
      <c r="A165" s="55">
        <f>IF(B165&lt;&gt;"",SUBTOTAL(103,B$9:$B165))</f>
        <v>0</v>
      </c>
      <c r="B165" s="55" t="s">
        <v>627</v>
      </c>
      <c r="C165" s="56" t="s">
        <v>628</v>
      </c>
      <c r="D165" s="57" t="s">
        <v>629</v>
      </c>
      <c r="E165" s="55" t="s">
        <v>614</v>
      </c>
      <c r="F165" s="58" t="s">
        <v>630</v>
      </c>
      <c r="G165" s="55" t="s">
        <v>631</v>
      </c>
      <c r="H165" s="60"/>
      <c r="I165" s="73" t="s">
        <v>3334</v>
      </c>
      <c r="J165" s="50" t="s">
        <v>174</v>
      </c>
      <c r="K165" s="22" t="s">
        <v>883</v>
      </c>
    </row>
    <row r="166" spans="1:11" s="4" customFormat="1" ht="45" hidden="1" x14ac:dyDescent="0.25">
      <c r="A166" s="55">
        <f>IF(B166&lt;&gt;"",SUBTOTAL(103,B$9:$B166))</f>
        <v>0</v>
      </c>
      <c r="B166" s="55" t="s">
        <v>632</v>
      </c>
      <c r="C166" s="56" t="s">
        <v>73</v>
      </c>
      <c r="D166" s="57" t="s">
        <v>633</v>
      </c>
      <c r="E166" s="55" t="s">
        <v>634</v>
      </c>
      <c r="F166" s="58" t="s">
        <v>635</v>
      </c>
      <c r="G166" s="55" t="s">
        <v>582</v>
      </c>
      <c r="H166" s="60"/>
      <c r="I166" s="73" t="s">
        <v>3334</v>
      </c>
      <c r="J166" s="50" t="s">
        <v>174</v>
      </c>
      <c r="K166" s="22" t="s">
        <v>883</v>
      </c>
    </row>
    <row r="167" spans="1:11" s="4" customFormat="1" ht="45" hidden="1" x14ac:dyDescent="0.25">
      <c r="A167" s="55">
        <f>IF(B167&lt;&gt;"",SUBTOTAL(103,B$9:$B167))</f>
        <v>0</v>
      </c>
      <c r="B167" s="55" t="s">
        <v>636</v>
      </c>
      <c r="C167" s="56" t="s">
        <v>637</v>
      </c>
      <c r="D167" s="57" t="s">
        <v>638</v>
      </c>
      <c r="E167" s="55" t="s">
        <v>634</v>
      </c>
      <c r="F167" s="58" t="s">
        <v>639</v>
      </c>
      <c r="G167" s="55" t="s">
        <v>589</v>
      </c>
      <c r="H167" s="60"/>
      <c r="I167" s="73" t="s">
        <v>3334</v>
      </c>
      <c r="J167" s="50" t="s">
        <v>174</v>
      </c>
      <c r="K167" s="22" t="s">
        <v>883</v>
      </c>
    </row>
    <row r="168" spans="1:11" s="4" customFormat="1" ht="60" hidden="1" x14ac:dyDescent="0.25">
      <c r="A168" s="55">
        <f>IF(B168&lt;&gt;"",SUBTOTAL(103,B$9:$B168))</f>
        <v>0</v>
      </c>
      <c r="B168" s="55" t="s">
        <v>640</v>
      </c>
      <c r="C168" s="56" t="s">
        <v>641</v>
      </c>
      <c r="D168" s="57" t="s">
        <v>20</v>
      </c>
      <c r="E168" s="55" t="s">
        <v>634</v>
      </c>
      <c r="F168" s="58" t="s">
        <v>642</v>
      </c>
      <c r="G168" s="55" t="s">
        <v>616</v>
      </c>
      <c r="H168" s="60"/>
      <c r="I168" s="73" t="s">
        <v>3334</v>
      </c>
      <c r="J168" s="50" t="s">
        <v>174</v>
      </c>
      <c r="K168" s="22" t="s">
        <v>883</v>
      </c>
    </row>
    <row r="169" spans="1:11" s="4" customFormat="1" ht="45" hidden="1" x14ac:dyDescent="0.25">
      <c r="A169" s="55">
        <f>IF(B169&lt;&gt;"",SUBTOTAL(103,B$9:$B169))</f>
        <v>0</v>
      </c>
      <c r="B169" s="55" t="s">
        <v>643</v>
      </c>
      <c r="C169" s="56" t="s">
        <v>27</v>
      </c>
      <c r="D169" s="57" t="s">
        <v>42</v>
      </c>
      <c r="E169" s="55" t="s">
        <v>634</v>
      </c>
      <c r="F169" s="58" t="s">
        <v>644</v>
      </c>
      <c r="G169" s="55" t="s">
        <v>582</v>
      </c>
      <c r="H169" s="60"/>
      <c r="I169" s="73" t="s">
        <v>3334</v>
      </c>
      <c r="J169" s="50" t="s">
        <v>174</v>
      </c>
      <c r="K169" s="22" t="s">
        <v>883</v>
      </c>
    </row>
    <row r="170" spans="1:11" s="4" customFormat="1" ht="45" hidden="1" x14ac:dyDescent="0.25">
      <c r="A170" s="55">
        <f>IF(B170&lt;&gt;"",SUBTOTAL(103,B$9:$B170))</f>
        <v>0</v>
      </c>
      <c r="B170" s="55" t="s">
        <v>645</v>
      </c>
      <c r="C170" s="56" t="s">
        <v>646</v>
      </c>
      <c r="D170" s="57" t="s">
        <v>647</v>
      </c>
      <c r="E170" s="55" t="s">
        <v>634</v>
      </c>
      <c r="F170" s="58" t="s">
        <v>648</v>
      </c>
      <c r="G170" s="55" t="s">
        <v>621</v>
      </c>
      <c r="H170" s="60"/>
      <c r="I170" s="73" t="s">
        <v>3334</v>
      </c>
      <c r="J170" s="50" t="s">
        <v>174</v>
      </c>
      <c r="K170" s="22" t="s">
        <v>883</v>
      </c>
    </row>
    <row r="171" spans="1:11" s="4" customFormat="1" ht="30" hidden="1" x14ac:dyDescent="0.25">
      <c r="A171" s="55">
        <f>IF(B171&lt;&gt;"",SUBTOTAL(103,B$9:$B171))</f>
        <v>0</v>
      </c>
      <c r="B171" s="55" t="s">
        <v>649</v>
      </c>
      <c r="C171" s="56" t="s">
        <v>44</v>
      </c>
      <c r="D171" s="57" t="s">
        <v>76</v>
      </c>
      <c r="E171" s="55" t="s">
        <v>634</v>
      </c>
      <c r="F171" s="58" t="s">
        <v>650</v>
      </c>
      <c r="G171" s="55" t="s">
        <v>621</v>
      </c>
      <c r="H171" s="60"/>
      <c r="I171" s="73" t="s">
        <v>3334</v>
      </c>
      <c r="J171" s="50" t="s">
        <v>174</v>
      </c>
      <c r="K171" s="22" t="s">
        <v>883</v>
      </c>
    </row>
    <row r="172" spans="1:11" s="4" customFormat="1" ht="45" hidden="1" x14ac:dyDescent="0.25">
      <c r="A172" s="55">
        <f>IF(B172&lt;&gt;"",SUBTOTAL(103,B$9:$B172))</f>
        <v>0</v>
      </c>
      <c r="B172" s="55" t="s">
        <v>651</v>
      </c>
      <c r="C172" s="56" t="s">
        <v>652</v>
      </c>
      <c r="D172" s="57" t="s">
        <v>146</v>
      </c>
      <c r="E172" s="55" t="s">
        <v>653</v>
      </c>
      <c r="F172" s="58" t="s">
        <v>654</v>
      </c>
      <c r="G172" s="55" t="s">
        <v>621</v>
      </c>
      <c r="H172" s="60"/>
      <c r="I172" s="73" t="s">
        <v>3334</v>
      </c>
      <c r="J172" s="50" t="s">
        <v>174</v>
      </c>
      <c r="K172" s="22" t="s">
        <v>883</v>
      </c>
    </row>
    <row r="173" spans="1:11" s="4" customFormat="1" ht="45" hidden="1" x14ac:dyDescent="0.25">
      <c r="A173" s="55">
        <f>IF(B173&lt;&gt;"",SUBTOTAL(103,B$9:$B173))</f>
        <v>0</v>
      </c>
      <c r="B173" s="55" t="s">
        <v>656</v>
      </c>
      <c r="C173" s="56" t="s">
        <v>27</v>
      </c>
      <c r="D173" s="57" t="s">
        <v>50</v>
      </c>
      <c r="E173" s="55" t="s">
        <v>653</v>
      </c>
      <c r="F173" s="58" t="s">
        <v>657</v>
      </c>
      <c r="G173" s="55" t="s">
        <v>631</v>
      </c>
      <c r="H173" s="60"/>
      <c r="I173" s="73" t="s">
        <v>3334</v>
      </c>
      <c r="J173" s="50" t="s">
        <v>174</v>
      </c>
      <c r="K173" s="22" t="s">
        <v>883</v>
      </c>
    </row>
    <row r="174" spans="1:11" s="4" customFormat="1" ht="45" hidden="1" x14ac:dyDescent="0.25">
      <c r="A174" s="55">
        <f>IF(B174&lt;&gt;"",SUBTOTAL(103,B$9:$B174))</f>
        <v>0</v>
      </c>
      <c r="B174" s="55" t="s">
        <v>658</v>
      </c>
      <c r="C174" s="56" t="s">
        <v>79</v>
      </c>
      <c r="D174" s="57" t="s">
        <v>109</v>
      </c>
      <c r="E174" s="55" t="s">
        <v>653</v>
      </c>
      <c r="F174" s="58" t="s">
        <v>659</v>
      </c>
      <c r="G174" s="55" t="s">
        <v>596</v>
      </c>
      <c r="H174" s="60"/>
      <c r="I174" s="73" t="s">
        <v>3334</v>
      </c>
      <c r="J174" s="50" t="s">
        <v>174</v>
      </c>
      <c r="K174" s="22" t="s">
        <v>883</v>
      </c>
    </row>
    <row r="175" spans="1:11" s="4" customFormat="1" ht="45" hidden="1" x14ac:dyDescent="0.25">
      <c r="A175" s="55">
        <f>IF(B175&lt;&gt;"",SUBTOTAL(103,B$9:$B175))</f>
        <v>0</v>
      </c>
      <c r="B175" s="55" t="s">
        <v>660</v>
      </c>
      <c r="C175" s="56" t="s">
        <v>27</v>
      </c>
      <c r="D175" s="57" t="s">
        <v>661</v>
      </c>
      <c r="E175" s="55" t="s">
        <v>653</v>
      </c>
      <c r="F175" s="58" t="s">
        <v>662</v>
      </c>
      <c r="G175" s="55" t="s">
        <v>586</v>
      </c>
      <c r="H175" s="60"/>
      <c r="I175" s="73" t="s">
        <v>3334</v>
      </c>
      <c r="J175" s="50" t="s">
        <v>174</v>
      </c>
      <c r="K175" s="22" t="s">
        <v>883</v>
      </c>
    </row>
    <row r="176" spans="1:11" s="4" customFormat="1" ht="45" hidden="1" x14ac:dyDescent="0.25">
      <c r="A176" s="55">
        <f>IF(B176&lt;&gt;"",SUBTOTAL(103,B$9:$B176))</f>
        <v>0</v>
      </c>
      <c r="B176" s="55" t="s">
        <v>663</v>
      </c>
      <c r="C176" s="56" t="s">
        <v>664</v>
      </c>
      <c r="D176" s="57" t="s">
        <v>31</v>
      </c>
      <c r="E176" s="55" t="s">
        <v>653</v>
      </c>
      <c r="F176" s="58" t="s">
        <v>665</v>
      </c>
      <c r="G176" s="55" t="s">
        <v>582</v>
      </c>
      <c r="H176" s="60"/>
      <c r="I176" s="73" t="s">
        <v>3334</v>
      </c>
      <c r="J176" s="50" t="s">
        <v>174</v>
      </c>
      <c r="K176" s="22" t="s">
        <v>883</v>
      </c>
    </row>
    <row r="177" spans="1:11" s="4" customFormat="1" ht="30" hidden="1" x14ac:dyDescent="0.25">
      <c r="A177" s="55">
        <f>IF(B177&lt;&gt;"",SUBTOTAL(103,B$9:$B177))</f>
        <v>0</v>
      </c>
      <c r="B177" s="55" t="s">
        <v>666</v>
      </c>
      <c r="C177" s="56" t="s">
        <v>667</v>
      </c>
      <c r="D177" s="57" t="s">
        <v>668</v>
      </c>
      <c r="E177" s="55" t="s">
        <v>669</v>
      </c>
      <c r="F177" s="58" t="s">
        <v>670</v>
      </c>
      <c r="G177" s="55" t="s">
        <v>655</v>
      </c>
      <c r="H177" s="60"/>
      <c r="I177" s="73" t="s">
        <v>3334</v>
      </c>
      <c r="J177" s="50" t="s">
        <v>174</v>
      </c>
      <c r="K177" s="22" t="s">
        <v>883</v>
      </c>
    </row>
    <row r="178" spans="1:11" s="4" customFormat="1" ht="45" hidden="1" x14ac:dyDescent="0.25">
      <c r="A178" s="55">
        <f>IF(B178&lt;&gt;"",SUBTOTAL(103,B$9:$B178))</f>
        <v>0</v>
      </c>
      <c r="B178" s="55" t="s">
        <v>671</v>
      </c>
      <c r="C178" s="56" t="s">
        <v>672</v>
      </c>
      <c r="D178" s="57" t="s">
        <v>51</v>
      </c>
      <c r="E178" s="55" t="s">
        <v>669</v>
      </c>
      <c r="F178" s="58" t="s">
        <v>673</v>
      </c>
      <c r="G178" s="55" t="s">
        <v>596</v>
      </c>
      <c r="H178" s="60"/>
      <c r="I178" s="73" t="s">
        <v>3334</v>
      </c>
      <c r="J178" s="50" t="s">
        <v>174</v>
      </c>
      <c r="K178" s="22" t="s">
        <v>883</v>
      </c>
    </row>
    <row r="179" spans="1:11" s="4" customFormat="1" ht="30" hidden="1" x14ac:dyDescent="0.25">
      <c r="A179" s="55">
        <f>IF(B179&lt;&gt;"",SUBTOTAL(103,B$9:$B179))</f>
        <v>0</v>
      </c>
      <c r="B179" s="55" t="s">
        <v>674</v>
      </c>
      <c r="C179" s="56" t="s">
        <v>675</v>
      </c>
      <c r="D179" s="57" t="s">
        <v>81</v>
      </c>
      <c r="E179" s="55" t="s">
        <v>580</v>
      </c>
      <c r="F179" s="58" t="s">
        <v>676</v>
      </c>
      <c r="G179" s="55" t="s">
        <v>677</v>
      </c>
      <c r="H179" s="60"/>
      <c r="I179" s="73" t="s">
        <v>3335</v>
      </c>
      <c r="J179" s="50" t="s">
        <v>174</v>
      </c>
      <c r="K179" s="22" t="s">
        <v>884</v>
      </c>
    </row>
    <row r="180" spans="1:11" s="4" customFormat="1" ht="45" hidden="1" x14ac:dyDescent="0.25">
      <c r="A180" s="55">
        <f>IF(B180&lt;&gt;"",SUBTOTAL(103,B$9:$B180))</f>
        <v>0</v>
      </c>
      <c r="B180" s="55" t="s">
        <v>678</v>
      </c>
      <c r="C180" s="56" t="s">
        <v>679</v>
      </c>
      <c r="D180" s="57" t="s">
        <v>57</v>
      </c>
      <c r="E180" s="55" t="s">
        <v>580</v>
      </c>
      <c r="F180" s="58" t="s">
        <v>680</v>
      </c>
      <c r="G180" s="55" t="s">
        <v>681</v>
      </c>
      <c r="H180" s="60"/>
      <c r="I180" s="73" t="s">
        <v>3335</v>
      </c>
      <c r="J180" s="50" t="s">
        <v>174</v>
      </c>
      <c r="K180" s="22" t="s">
        <v>884</v>
      </c>
    </row>
    <row r="181" spans="1:11" s="4" customFormat="1" ht="30" hidden="1" x14ac:dyDescent="0.25">
      <c r="A181" s="55">
        <f>IF(B181&lt;&gt;"",SUBTOTAL(103,B$9:$B181))</f>
        <v>0</v>
      </c>
      <c r="B181" s="55" t="s">
        <v>682</v>
      </c>
      <c r="C181" s="56" t="s">
        <v>683</v>
      </c>
      <c r="D181" s="57" t="s">
        <v>684</v>
      </c>
      <c r="E181" s="55" t="s">
        <v>580</v>
      </c>
      <c r="F181" s="58" t="s">
        <v>685</v>
      </c>
      <c r="G181" s="55" t="s">
        <v>686</v>
      </c>
      <c r="H181" s="60"/>
      <c r="I181" s="73" t="s">
        <v>3335</v>
      </c>
      <c r="J181" s="50" t="s">
        <v>174</v>
      </c>
      <c r="K181" s="22" t="s">
        <v>884</v>
      </c>
    </row>
    <row r="182" spans="1:11" s="4" customFormat="1" ht="45" hidden="1" x14ac:dyDescent="0.25">
      <c r="A182" s="55">
        <f>IF(B182&lt;&gt;"",SUBTOTAL(103,B$9:$B182))</f>
        <v>0</v>
      </c>
      <c r="B182" s="55" t="s">
        <v>687</v>
      </c>
      <c r="C182" s="56" t="s">
        <v>688</v>
      </c>
      <c r="D182" s="57" t="s">
        <v>50</v>
      </c>
      <c r="E182" s="55" t="s">
        <v>580</v>
      </c>
      <c r="F182" s="58" t="s">
        <v>689</v>
      </c>
      <c r="G182" s="55" t="s">
        <v>677</v>
      </c>
      <c r="H182" s="60"/>
      <c r="I182" s="73" t="s">
        <v>3335</v>
      </c>
      <c r="J182" s="50" t="s">
        <v>174</v>
      </c>
      <c r="K182" s="22" t="s">
        <v>884</v>
      </c>
    </row>
    <row r="183" spans="1:11" s="4" customFormat="1" ht="45" hidden="1" x14ac:dyDescent="0.25">
      <c r="A183" s="55">
        <f>IF(B183&lt;&gt;"",SUBTOTAL(103,B$9:$B183))</f>
        <v>0</v>
      </c>
      <c r="B183" s="55" t="s">
        <v>690</v>
      </c>
      <c r="C183" s="56" t="s">
        <v>691</v>
      </c>
      <c r="D183" s="57" t="s">
        <v>95</v>
      </c>
      <c r="E183" s="55" t="s">
        <v>580</v>
      </c>
      <c r="F183" s="58" t="s">
        <v>692</v>
      </c>
      <c r="G183" s="55" t="s">
        <v>693</v>
      </c>
      <c r="H183" s="60"/>
      <c r="I183" s="73" t="s">
        <v>3335</v>
      </c>
      <c r="J183" s="50" t="s">
        <v>174</v>
      </c>
      <c r="K183" s="22" t="s">
        <v>884</v>
      </c>
    </row>
    <row r="184" spans="1:11" s="4" customFormat="1" ht="45" hidden="1" x14ac:dyDescent="0.25">
      <c r="A184" s="55">
        <f>IF(B184&lt;&gt;"",SUBTOTAL(103,B$9:$B184))</f>
        <v>0</v>
      </c>
      <c r="B184" s="55" t="s">
        <v>694</v>
      </c>
      <c r="C184" s="56" t="s">
        <v>695</v>
      </c>
      <c r="D184" s="57" t="s">
        <v>668</v>
      </c>
      <c r="E184" s="55" t="s">
        <v>580</v>
      </c>
      <c r="F184" s="58" t="s">
        <v>696</v>
      </c>
      <c r="G184" s="55" t="s">
        <v>697</v>
      </c>
      <c r="H184" s="60"/>
      <c r="I184" s="73" t="s">
        <v>3335</v>
      </c>
      <c r="J184" s="50" t="s">
        <v>174</v>
      </c>
      <c r="K184" s="22" t="s">
        <v>884</v>
      </c>
    </row>
    <row r="185" spans="1:11" s="4" customFormat="1" ht="45" hidden="1" x14ac:dyDescent="0.25">
      <c r="A185" s="55">
        <f>IF(B185&lt;&gt;"",SUBTOTAL(103,B$9:$B185))</f>
        <v>0</v>
      </c>
      <c r="B185" s="55" t="s">
        <v>698</v>
      </c>
      <c r="C185" s="56" t="s">
        <v>699</v>
      </c>
      <c r="D185" s="57" t="s">
        <v>55</v>
      </c>
      <c r="E185" s="55" t="s">
        <v>594</v>
      </c>
      <c r="F185" s="58" t="s">
        <v>700</v>
      </c>
      <c r="G185" s="55" t="s">
        <v>701</v>
      </c>
      <c r="H185" s="60"/>
      <c r="I185" s="73" t="s">
        <v>3335</v>
      </c>
      <c r="J185" s="50" t="s">
        <v>174</v>
      </c>
      <c r="K185" s="22" t="s">
        <v>884</v>
      </c>
    </row>
    <row r="186" spans="1:11" s="4" customFormat="1" ht="45" hidden="1" x14ac:dyDescent="0.25">
      <c r="A186" s="55">
        <f>IF(B186&lt;&gt;"",SUBTOTAL(103,B$9:$B186))</f>
        <v>0</v>
      </c>
      <c r="B186" s="55" t="s">
        <v>702</v>
      </c>
      <c r="C186" s="56" t="s">
        <v>703</v>
      </c>
      <c r="D186" s="57" t="s">
        <v>20</v>
      </c>
      <c r="E186" s="55" t="s">
        <v>594</v>
      </c>
      <c r="F186" s="58" t="s">
        <v>704</v>
      </c>
      <c r="G186" s="55" t="s">
        <v>705</v>
      </c>
      <c r="H186" s="60"/>
      <c r="I186" s="73" t="s">
        <v>3335</v>
      </c>
      <c r="J186" s="50" t="s">
        <v>174</v>
      </c>
      <c r="K186" s="22" t="s">
        <v>884</v>
      </c>
    </row>
    <row r="187" spans="1:11" s="4" customFormat="1" ht="15.75" hidden="1" x14ac:dyDescent="0.25">
      <c r="A187" s="55">
        <f>IF(B187&lt;&gt;"",SUBTOTAL(103,B$9:$B187))</f>
        <v>0</v>
      </c>
      <c r="B187" s="55" t="s">
        <v>706</v>
      </c>
      <c r="C187" s="56" t="s">
        <v>707</v>
      </c>
      <c r="D187" s="57" t="s">
        <v>52</v>
      </c>
      <c r="E187" s="55" t="s">
        <v>614</v>
      </c>
      <c r="F187" s="58" t="s">
        <v>708</v>
      </c>
      <c r="G187" s="55" t="s">
        <v>697</v>
      </c>
      <c r="H187" s="60"/>
      <c r="I187" s="73" t="s">
        <v>3335</v>
      </c>
      <c r="J187" s="50" t="s">
        <v>174</v>
      </c>
      <c r="K187" s="22" t="s">
        <v>884</v>
      </c>
    </row>
    <row r="188" spans="1:11" s="4" customFormat="1" ht="30" hidden="1" x14ac:dyDescent="0.25">
      <c r="A188" s="55">
        <f>IF(B188&lt;&gt;"",SUBTOTAL(103,B$9:$B188))</f>
        <v>0</v>
      </c>
      <c r="B188" s="55" t="s">
        <v>709</v>
      </c>
      <c r="C188" s="56" t="s">
        <v>710</v>
      </c>
      <c r="D188" s="57" t="s">
        <v>661</v>
      </c>
      <c r="E188" s="55" t="s">
        <v>614</v>
      </c>
      <c r="F188" s="58" t="s">
        <v>711</v>
      </c>
      <c r="G188" s="55" t="s">
        <v>693</v>
      </c>
      <c r="H188" s="60"/>
      <c r="I188" s="73" t="s">
        <v>3335</v>
      </c>
      <c r="J188" s="50" t="s">
        <v>174</v>
      </c>
      <c r="K188" s="22" t="s">
        <v>884</v>
      </c>
    </row>
    <row r="189" spans="1:11" s="4" customFormat="1" ht="30" hidden="1" x14ac:dyDescent="0.25">
      <c r="A189" s="55">
        <f>IF(B189&lt;&gt;"",SUBTOTAL(103,B$9:$B189))</f>
        <v>0</v>
      </c>
      <c r="B189" s="55" t="s">
        <v>712</v>
      </c>
      <c r="C189" s="56" t="s">
        <v>713</v>
      </c>
      <c r="D189" s="57" t="s">
        <v>42</v>
      </c>
      <c r="E189" s="55" t="s">
        <v>614</v>
      </c>
      <c r="F189" s="58" t="s">
        <v>714</v>
      </c>
      <c r="G189" s="55" t="s">
        <v>705</v>
      </c>
      <c r="H189" s="60"/>
      <c r="I189" s="73" t="s">
        <v>3335</v>
      </c>
      <c r="J189" s="50" t="s">
        <v>174</v>
      </c>
      <c r="K189" s="22" t="s">
        <v>884</v>
      </c>
    </row>
    <row r="190" spans="1:11" s="4" customFormat="1" ht="45" hidden="1" x14ac:dyDescent="0.25">
      <c r="A190" s="55">
        <f>IF(B190&lt;&gt;"",SUBTOTAL(103,B$9:$B190))</f>
        <v>0</v>
      </c>
      <c r="B190" s="55" t="s">
        <v>715</v>
      </c>
      <c r="C190" s="56" t="s">
        <v>61</v>
      </c>
      <c r="D190" s="57" t="s">
        <v>716</v>
      </c>
      <c r="E190" s="55" t="s">
        <v>614</v>
      </c>
      <c r="F190" s="58" t="s">
        <v>717</v>
      </c>
      <c r="G190" s="55" t="s">
        <v>701</v>
      </c>
      <c r="H190" s="60"/>
      <c r="I190" s="73" t="s">
        <v>3335</v>
      </c>
      <c r="J190" s="50" t="s">
        <v>174</v>
      </c>
      <c r="K190" s="22" t="s">
        <v>884</v>
      </c>
    </row>
    <row r="191" spans="1:11" s="4" customFormat="1" ht="30" hidden="1" x14ac:dyDescent="0.25">
      <c r="A191" s="55">
        <f>IF(B191&lt;&gt;"",SUBTOTAL(103,B$9:$B191))</f>
        <v>0</v>
      </c>
      <c r="B191" s="55" t="s">
        <v>718</v>
      </c>
      <c r="C191" s="56" t="s">
        <v>719</v>
      </c>
      <c r="D191" s="57" t="s">
        <v>35</v>
      </c>
      <c r="E191" s="55" t="s">
        <v>614</v>
      </c>
      <c r="F191" s="58" t="s">
        <v>720</v>
      </c>
      <c r="G191" s="55" t="s">
        <v>701</v>
      </c>
      <c r="H191" s="60"/>
      <c r="I191" s="73" t="s">
        <v>3335</v>
      </c>
      <c r="J191" s="50" t="s">
        <v>174</v>
      </c>
      <c r="K191" s="22" t="s">
        <v>884</v>
      </c>
    </row>
    <row r="192" spans="1:11" s="4" customFormat="1" ht="30" hidden="1" x14ac:dyDescent="0.25">
      <c r="A192" s="55">
        <f>IF(B192&lt;&gt;"",SUBTOTAL(103,B$9:$B192))</f>
        <v>0</v>
      </c>
      <c r="B192" s="55" t="s">
        <v>721</v>
      </c>
      <c r="C192" s="56" t="s">
        <v>722</v>
      </c>
      <c r="D192" s="57" t="s">
        <v>182</v>
      </c>
      <c r="E192" s="55" t="s">
        <v>614</v>
      </c>
      <c r="F192" s="58" t="s">
        <v>723</v>
      </c>
      <c r="G192" s="55" t="s">
        <v>686</v>
      </c>
      <c r="H192" s="60"/>
      <c r="I192" s="73" t="s">
        <v>3335</v>
      </c>
      <c r="J192" s="50" t="s">
        <v>174</v>
      </c>
      <c r="K192" s="22" t="s">
        <v>884</v>
      </c>
    </row>
    <row r="193" spans="1:11" s="4" customFormat="1" ht="45" hidden="1" x14ac:dyDescent="0.25">
      <c r="A193" s="55">
        <f>IF(B193&lt;&gt;"",SUBTOTAL(103,B$9:$B193))</f>
        <v>0</v>
      </c>
      <c r="B193" s="55" t="s">
        <v>724</v>
      </c>
      <c r="C193" s="56" t="s">
        <v>725</v>
      </c>
      <c r="D193" s="57" t="s">
        <v>55</v>
      </c>
      <c r="E193" s="55" t="s">
        <v>614</v>
      </c>
      <c r="F193" s="58" t="s">
        <v>726</v>
      </c>
      <c r="G193" s="55" t="s">
        <v>693</v>
      </c>
      <c r="H193" s="60"/>
      <c r="I193" s="73" t="s">
        <v>3335</v>
      </c>
      <c r="J193" s="50" t="s">
        <v>174</v>
      </c>
      <c r="K193" s="22" t="s">
        <v>884</v>
      </c>
    </row>
    <row r="194" spans="1:11" s="4" customFormat="1" ht="45" hidden="1" x14ac:dyDescent="0.25">
      <c r="A194" s="55">
        <f>IF(B194&lt;&gt;"",SUBTOTAL(103,B$9:$B194))</f>
        <v>0</v>
      </c>
      <c r="B194" s="55" t="s">
        <v>727</v>
      </c>
      <c r="C194" s="56" t="s">
        <v>728</v>
      </c>
      <c r="D194" s="57" t="s">
        <v>661</v>
      </c>
      <c r="E194" s="55" t="s">
        <v>614</v>
      </c>
      <c r="F194" s="58" t="s">
        <v>729</v>
      </c>
      <c r="G194" s="55" t="s">
        <v>681</v>
      </c>
      <c r="H194" s="60"/>
      <c r="I194" s="73" t="s">
        <v>3335</v>
      </c>
      <c r="J194" s="50" t="s">
        <v>174</v>
      </c>
      <c r="K194" s="22" t="s">
        <v>884</v>
      </c>
    </row>
    <row r="195" spans="1:11" s="4" customFormat="1" ht="30" hidden="1" x14ac:dyDescent="0.25">
      <c r="A195" s="55">
        <f>IF(B195&lt;&gt;"",SUBTOTAL(103,B$9:$B195))</f>
        <v>0</v>
      </c>
      <c r="B195" s="55" t="s">
        <v>730</v>
      </c>
      <c r="C195" s="56" t="s">
        <v>731</v>
      </c>
      <c r="D195" s="57" t="s">
        <v>52</v>
      </c>
      <c r="E195" s="55" t="s">
        <v>634</v>
      </c>
      <c r="F195" s="58" t="s">
        <v>732</v>
      </c>
      <c r="G195" s="55" t="s">
        <v>697</v>
      </c>
      <c r="H195" s="60"/>
      <c r="I195" s="73" t="s">
        <v>3335</v>
      </c>
      <c r="J195" s="50" t="s">
        <v>174</v>
      </c>
      <c r="K195" s="22" t="s">
        <v>884</v>
      </c>
    </row>
    <row r="196" spans="1:11" s="4" customFormat="1" ht="30" hidden="1" x14ac:dyDescent="0.25">
      <c r="A196" s="55">
        <f>IF(B196&lt;&gt;"",SUBTOTAL(103,B$9:$B196))</f>
        <v>0</v>
      </c>
      <c r="B196" s="55" t="s">
        <v>733</v>
      </c>
      <c r="C196" s="56" t="s">
        <v>688</v>
      </c>
      <c r="D196" s="57" t="s">
        <v>734</v>
      </c>
      <c r="E196" s="55" t="s">
        <v>634</v>
      </c>
      <c r="F196" s="58" t="s">
        <v>735</v>
      </c>
      <c r="G196" s="55" t="s">
        <v>686</v>
      </c>
      <c r="H196" s="60"/>
      <c r="I196" s="73" t="s">
        <v>3335</v>
      </c>
      <c r="J196" s="50" t="s">
        <v>174</v>
      </c>
      <c r="K196" s="22" t="s">
        <v>884</v>
      </c>
    </row>
    <row r="197" spans="1:11" s="4" customFormat="1" ht="30" hidden="1" x14ac:dyDescent="0.25">
      <c r="A197" s="55">
        <f>IF(B197&lt;&gt;"",SUBTOTAL(103,B$9:$B197))</f>
        <v>0</v>
      </c>
      <c r="B197" s="55" t="s">
        <v>736</v>
      </c>
      <c r="C197" s="56" t="s">
        <v>53</v>
      </c>
      <c r="D197" s="57" t="s">
        <v>737</v>
      </c>
      <c r="E197" s="55" t="s">
        <v>634</v>
      </c>
      <c r="F197" s="58" t="s">
        <v>738</v>
      </c>
      <c r="G197" s="55" t="s">
        <v>677</v>
      </c>
      <c r="H197" s="60"/>
      <c r="I197" s="73" t="s">
        <v>3335</v>
      </c>
      <c r="J197" s="50" t="s">
        <v>174</v>
      </c>
      <c r="K197" s="22" t="s">
        <v>884</v>
      </c>
    </row>
    <row r="198" spans="1:11" s="4" customFormat="1" ht="45" hidden="1" x14ac:dyDescent="0.25">
      <c r="A198" s="55">
        <f>IF(B198&lt;&gt;"",SUBTOTAL(103,B$9:$B198))</f>
        <v>0</v>
      </c>
      <c r="B198" s="55" t="s">
        <v>739</v>
      </c>
      <c r="C198" s="56" t="s">
        <v>740</v>
      </c>
      <c r="D198" s="57" t="s">
        <v>112</v>
      </c>
      <c r="E198" s="55" t="s">
        <v>634</v>
      </c>
      <c r="F198" s="58" t="s">
        <v>741</v>
      </c>
      <c r="G198" s="55" t="s">
        <v>686</v>
      </c>
      <c r="H198" s="60"/>
      <c r="I198" s="73" t="s">
        <v>3335</v>
      </c>
      <c r="J198" s="50" t="s">
        <v>174</v>
      </c>
      <c r="K198" s="22" t="s">
        <v>884</v>
      </c>
    </row>
    <row r="199" spans="1:11" s="4" customFormat="1" ht="45" hidden="1" x14ac:dyDescent="0.25">
      <c r="A199" s="55">
        <f>IF(B199&lt;&gt;"",SUBTOTAL(103,B$9:$B199))</f>
        <v>0</v>
      </c>
      <c r="B199" s="55" t="s">
        <v>742</v>
      </c>
      <c r="C199" s="56" t="s">
        <v>68</v>
      </c>
      <c r="D199" s="57" t="s">
        <v>619</v>
      </c>
      <c r="E199" s="55" t="s">
        <v>653</v>
      </c>
      <c r="F199" s="58" t="s">
        <v>743</v>
      </c>
      <c r="G199" s="55" t="s">
        <v>705</v>
      </c>
      <c r="H199" s="60"/>
      <c r="I199" s="73" t="s">
        <v>3335</v>
      </c>
      <c r="J199" s="50" t="s">
        <v>174</v>
      </c>
      <c r="K199" s="22" t="s">
        <v>884</v>
      </c>
    </row>
    <row r="200" spans="1:11" s="4" customFormat="1" ht="30" hidden="1" x14ac:dyDescent="0.25">
      <c r="A200" s="55">
        <f>IF(B200&lt;&gt;"",SUBTOTAL(103,B$9:$B200))</f>
        <v>0</v>
      </c>
      <c r="B200" s="55" t="s">
        <v>744</v>
      </c>
      <c r="C200" s="56" t="s">
        <v>728</v>
      </c>
      <c r="D200" s="57" t="s">
        <v>50</v>
      </c>
      <c r="E200" s="55" t="s">
        <v>653</v>
      </c>
      <c r="F200" s="58" t="s">
        <v>745</v>
      </c>
      <c r="G200" s="55" t="s">
        <v>677</v>
      </c>
      <c r="H200" s="60"/>
      <c r="I200" s="73" t="s">
        <v>3335</v>
      </c>
      <c r="J200" s="50" t="s">
        <v>174</v>
      </c>
      <c r="K200" s="22" t="s">
        <v>884</v>
      </c>
    </row>
    <row r="201" spans="1:11" s="4" customFormat="1" ht="45" hidden="1" x14ac:dyDescent="0.25">
      <c r="A201" s="55">
        <f>IF(B201&lt;&gt;"",SUBTOTAL(103,B$9:$B201))</f>
        <v>0</v>
      </c>
      <c r="B201" s="55" t="s">
        <v>746</v>
      </c>
      <c r="C201" s="56" t="s">
        <v>747</v>
      </c>
      <c r="D201" s="57" t="s">
        <v>111</v>
      </c>
      <c r="E201" s="55" t="s">
        <v>669</v>
      </c>
      <c r="F201" s="58" t="s">
        <v>748</v>
      </c>
      <c r="G201" s="55" t="s">
        <v>693</v>
      </c>
      <c r="H201" s="60"/>
      <c r="I201" s="73" t="s">
        <v>3335</v>
      </c>
      <c r="J201" s="50" t="s">
        <v>174</v>
      </c>
      <c r="K201" s="22" t="s">
        <v>884</v>
      </c>
    </row>
    <row r="202" spans="1:11" s="4" customFormat="1" ht="30" hidden="1" x14ac:dyDescent="0.25">
      <c r="A202" s="55">
        <f>IF(B202&lt;&gt;"",SUBTOTAL(103,B$9:$B202))</f>
        <v>0</v>
      </c>
      <c r="B202" s="55" t="s">
        <v>749</v>
      </c>
      <c r="C202" s="56" t="s">
        <v>750</v>
      </c>
      <c r="D202" s="57" t="s">
        <v>751</v>
      </c>
      <c r="E202" s="55" t="s">
        <v>669</v>
      </c>
      <c r="F202" s="58" t="s">
        <v>752</v>
      </c>
      <c r="G202" s="55" t="s">
        <v>701</v>
      </c>
      <c r="H202" s="60"/>
      <c r="I202" s="73" t="s">
        <v>3335</v>
      </c>
      <c r="J202" s="50" t="s">
        <v>174</v>
      </c>
      <c r="K202" s="22" t="s">
        <v>884</v>
      </c>
    </row>
    <row r="203" spans="1:11" s="4" customFormat="1" ht="45" hidden="1" x14ac:dyDescent="0.25">
      <c r="A203" s="55">
        <f>IF(B203&lt;&gt;"",SUBTOTAL(103,B$9:$B203))</f>
        <v>0</v>
      </c>
      <c r="B203" s="55" t="s">
        <v>753</v>
      </c>
      <c r="C203" s="56" t="s">
        <v>73</v>
      </c>
      <c r="D203" s="57" t="s">
        <v>754</v>
      </c>
      <c r="E203" s="55" t="s">
        <v>669</v>
      </c>
      <c r="F203" s="58" t="s">
        <v>755</v>
      </c>
      <c r="G203" s="55" t="s">
        <v>681</v>
      </c>
      <c r="H203" s="60"/>
      <c r="I203" s="73" t="s">
        <v>3335</v>
      </c>
      <c r="J203" s="50" t="s">
        <v>174</v>
      </c>
      <c r="K203" s="22" t="s">
        <v>884</v>
      </c>
    </row>
    <row r="204" spans="1:11" s="4" customFormat="1" ht="30" hidden="1" x14ac:dyDescent="0.25">
      <c r="A204" s="55">
        <f>IF(B204&lt;&gt;"",SUBTOTAL(103,B$9:$B204))</f>
        <v>0</v>
      </c>
      <c r="B204" s="55" t="s">
        <v>756</v>
      </c>
      <c r="C204" s="56" t="s">
        <v>757</v>
      </c>
      <c r="D204" s="57" t="s">
        <v>81</v>
      </c>
      <c r="E204" s="55" t="s">
        <v>669</v>
      </c>
      <c r="F204" s="58" t="s">
        <v>758</v>
      </c>
      <c r="G204" s="55" t="s">
        <v>686</v>
      </c>
      <c r="H204" s="60"/>
      <c r="I204" s="73" t="s">
        <v>3335</v>
      </c>
      <c r="J204" s="50" t="s">
        <v>174</v>
      </c>
      <c r="K204" s="22" t="s">
        <v>884</v>
      </c>
    </row>
    <row r="205" spans="1:11" s="4" customFormat="1" ht="30" hidden="1" x14ac:dyDescent="0.25">
      <c r="A205" s="55">
        <f>IF(B205&lt;&gt;"",SUBTOTAL(103,B$9:$B205))</f>
        <v>0</v>
      </c>
      <c r="B205" s="55" t="s">
        <v>759</v>
      </c>
      <c r="C205" s="56" t="s">
        <v>131</v>
      </c>
      <c r="D205" s="57" t="s">
        <v>36</v>
      </c>
      <c r="E205" s="55" t="s">
        <v>760</v>
      </c>
      <c r="F205" s="58" t="s">
        <v>761</v>
      </c>
      <c r="G205" s="55" t="s">
        <v>762</v>
      </c>
      <c r="H205" s="60"/>
      <c r="I205" s="73" t="s">
        <v>3336</v>
      </c>
      <c r="J205" s="50" t="s">
        <v>174</v>
      </c>
      <c r="K205" s="22" t="s">
        <v>885</v>
      </c>
    </row>
    <row r="206" spans="1:11" s="4" customFormat="1" ht="30" hidden="1" x14ac:dyDescent="0.25">
      <c r="A206" s="55">
        <f>IF(B206&lt;&gt;"",SUBTOTAL(103,B$9:$B206))</f>
        <v>0</v>
      </c>
      <c r="B206" s="55" t="s">
        <v>763</v>
      </c>
      <c r="C206" s="56" t="s">
        <v>41</v>
      </c>
      <c r="D206" s="57" t="s">
        <v>38</v>
      </c>
      <c r="E206" s="55" t="s">
        <v>634</v>
      </c>
      <c r="F206" s="58" t="s">
        <v>764</v>
      </c>
      <c r="G206" s="55" t="s">
        <v>762</v>
      </c>
      <c r="H206" s="60"/>
      <c r="I206" s="73" t="s">
        <v>3336</v>
      </c>
      <c r="J206" s="50" t="s">
        <v>174</v>
      </c>
      <c r="K206" s="22" t="s">
        <v>885</v>
      </c>
    </row>
    <row r="207" spans="1:11" s="4" customFormat="1" ht="30" hidden="1" x14ac:dyDescent="0.25">
      <c r="A207" s="55">
        <f>IF(B207&lt;&gt;"",SUBTOTAL(103,B$9:$B207))</f>
        <v>0</v>
      </c>
      <c r="B207" s="55" t="s">
        <v>765</v>
      </c>
      <c r="C207" s="56" t="s">
        <v>766</v>
      </c>
      <c r="D207" s="57" t="s">
        <v>150</v>
      </c>
      <c r="E207" s="55" t="s">
        <v>653</v>
      </c>
      <c r="F207" s="58" t="s">
        <v>767</v>
      </c>
      <c r="G207" s="55" t="s">
        <v>762</v>
      </c>
      <c r="H207" s="60"/>
      <c r="I207" s="73" t="s">
        <v>3336</v>
      </c>
      <c r="J207" s="50" t="s">
        <v>174</v>
      </c>
      <c r="K207" s="22" t="s">
        <v>885</v>
      </c>
    </row>
    <row r="208" spans="1:11" s="4" customFormat="1" ht="45" hidden="1" x14ac:dyDescent="0.25">
      <c r="A208" s="55">
        <f>IF(B208&lt;&gt;"",SUBTOTAL(103,B$9:$B208))</f>
        <v>0</v>
      </c>
      <c r="B208" s="55" t="s">
        <v>768</v>
      </c>
      <c r="C208" s="56" t="s">
        <v>27</v>
      </c>
      <c r="D208" s="57" t="s">
        <v>769</v>
      </c>
      <c r="E208" s="55" t="s">
        <v>669</v>
      </c>
      <c r="F208" s="58" t="s">
        <v>770</v>
      </c>
      <c r="G208" s="55" t="s">
        <v>771</v>
      </c>
      <c r="H208" s="60"/>
      <c r="I208" s="73" t="s">
        <v>3336</v>
      </c>
      <c r="J208" s="50" t="s">
        <v>174</v>
      </c>
      <c r="K208" s="22" t="s">
        <v>885</v>
      </c>
    </row>
    <row r="209" spans="1:11" s="4" customFormat="1" ht="45" hidden="1" x14ac:dyDescent="0.25">
      <c r="A209" s="55">
        <f>IF(B209&lt;&gt;"",SUBTOTAL(103,B$9:$B209))</f>
        <v>0</v>
      </c>
      <c r="B209" s="55" t="s">
        <v>772</v>
      </c>
      <c r="C209" s="56" t="s">
        <v>773</v>
      </c>
      <c r="D209" s="57" t="s">
        <v>20</v>
      </c>
      <c r="E209" s="55" t="s">
        <v>774</v>
      </c>
      <c r="F209" s="58" t="s">
        <v>775</v>
      </c>
      <c r="G209" s="55" t="s">
        <v>771</v>
      </c>
      <c r="H209" s="60"/>
      <c r="I209" s="73" t="s">
        <v>3336</v>
      </c>
      <c r="J209" s="50" t="s">
        <v>174</v>
      </c>
      <c r="K209" s="22" t="s">
        <v>885</v>
      </c>
    </row>
    <row r="210" spans="1:11" s="4" customFormat="1" ht="45" hidden="1" x14ac:dyDescent="0.25">
      <c r="A210" s="55">
        <f>IF(B210&lt;&gt;"",SUBTOTAL(103,B$9:$B210))</f>
        <v>0</v>
      </c>
      <c r="B210" s="55" t="s">
        <v>776</v>
      </c>
      <c r="C210" s="56" t="s">
        <v>777</v>
      </c>
      <c r="D210" s="57" t="s">
        <v>778</v>
      </c>
      <c r="E210" s="55" t="s">
        <v>779</v>
      </c>
      <c r="F210" s="58" t="s">
        <v>780</v>
      </c>
      <c r="G210" s="55" t="s">
        <v>781</v>
      </c>
      <c r="H210" s="60"/>
      <c r="I210" s="73" t="s">
        <v>3337</v>
      </c>
      <c r="J210" s="50" t="s">
        <v>174</v>
      </c>
      <c r="K210" s="22" t="s">
        <v>886</v>
      </c>
    </row>
    <row r="211" spans="1:11" s="4" customFormat="1" ht="45" hidden="1" x14ac:dyDescent="0.25">
      <c r="A211" s="55">
        <f>IF(B211&lt;&gt;"",SUBTOTAL(103,B$9:$B211))</f>
        <v>0</v>
      </c>
      <c r="B211" s="55" t="s">
        <v>782</v>
      </c>
      <c r="C211" s="56" t="s">
        <v>783</v>
      </c>
      <c r="D211" s="57" t="s">
        <v>20</v>
      </c>
      <c r="E211" s="55" t="s">
        <v>784</v>
      </c>
      <c r="F211" s="58" t="s">
        <v>785</v>
      </c>
      <c r="G211" s="55" t="s">
        <v>786</v>
      </c>
      <c r="H211" s="60"/>
      <c r="I211" s="73" t="s">
        <v>3337</v>
      </c>
      <c r="J211" s="50" t="s">
        <v>174</v>
      </c>
      <c r="K211" s="22" t="s">
        <v>886</v>
      </c>
    </row>
    <row r="212" spans="1:11" s="4" customFormat="1" ht="30" hidden="1" x14ac:dyDescent="0.25">
      <c r="A212" s="55">
        <f>IF(B212&lt;&gt;"",SUBTOTAL(103,B$9:$B212))</f>
        <v>0</v>
      </c>
      <c r="B212" s="55" t="s">
        <v>787</v>
      </c>
      <c r="C212" s="56" t="s">
        <v>788</v>
      </c>
      <c r="D212" s="57" t="s">
        <v>57</v>
      </c>
      <c r="E212" s="55" t="s">
        <v>774</v>
      </c>
      <c r="F212" s="58" t="s">
        <v>789</v>
      </c>
      <c r="G212" s="55" t="s">
        <v>790</v>
      </c>
      <c r="H212" s="60"/>
      <c r="I212" s="73" t="s">
        <v>3337</v>
      </c>
      <c r="J212" s="50" t="s">
        <v>174</v>
      </c>
      <c r="K212" s="22" t="s">
        <v>886</v>
      </c>
    </row>
    <row r="213" spans="1:11" s="4" customFormat="1" ht="30" hidden="1" x14ac:dyDescent="0.25">
      <c r="A213" s="55">
        <f>IF(B213&lt;&gt;"",SUBTOTAL(103,B$9:$B213))</f>
        <v>0</v>
      </c>
      <c r="B213" s="55" t="s">
        <v>791</v>
      </c>
      <c r="C213" s="56" t="s">
        <v>792</v>
      </c>
      <c r="D213" s="57" t="s">
        <v>38</v>
      </c>
      <c r="E213" s="55" t="s">
        <v>774</v>
      </c>
      <c r="F213" s="58" t="s">
        <v>793</v>
      </c>
      <c r="G213" s="55" t="s">
        <v>794</v>
      </c>
      <c r="H213" s="60"/>
      <c r="I213" s="73" t="s">
        <v>3337</v>
      </c>
      <c r="J213" s="50" t="s">
        <v>174</v>
      </c>
      <c r="K213" s="22" t="s">
        <v>886</v>
      </c>
    </row>
    <row r="214" spans="1:11" s="4" customFormat="1" ht="45" hidden="1" x14ac:dyDescent="0.25">
      <c r="A214" s="55">
        <f>IF(B214&lt;&gt;"",SUBTOTAL(103,B$9:$B214))</f>
        <v>0</v>
      </c>
      <c r="B214" s="55" t="s">
        <v>795</v>
      </c>
      <c r="C214" s="56" t="s">
        <v>796</v>
      </c>
      <c r="D214" s="57" t="s">
        <v>52</v>
      </c>
      <c r="E214" s="55" t="s">
        <v>797</v>
      </c>
      <c r="F214" s="58" t="s">
        <v>798</v>
      </c>
      <c r="G214" s="55" t="s">
        <v>799</v>
      </c>
      <c r="H214" s="60"/>
      <c r="I214" s="73" t="s">
        <v>3337</v>
      </c>
      <c r="J214" s="50" t="s">
        <v>174</v>
      </c>
      <c r="K214" s="22" t="s">
        <v>886</v>
      </c>
    </row>
    <row r="215" spans="1:11" s="4" customFormat="1" ht="45" hidden="1" x14ac:dyDescent="0.25">
      <c r="A215" s="55">
        <f>IF(B215&lt;&gt;"",SUBTOTAL(103,B$9:$B215))</f>
        <v>0</v>
      </c>
      <c r="B215" s="55" t="s">
        <v>800</v>
      </c>
      <c r="C215" s="56" t="s">
        <v>801</v>
      </c>
      <c r="D215" s="57" t="s">
        <v>46</v>
      </c>
      <c r="E215" s="55" t="s">
        <v>797</v>
      </c>
      <c r="F215" s="58" t="s">
        <v>802</v>
      </c>
      <c r="G215" s="55" t="s">
        <v>171</v>
      </c>
      <c r="H215" s="60"/>
      <c r="I215" s="73" t="s">
        <v>3337</v>
      </c>
      <c r="J215" s="50" t="s">
        <v>174</v>
      </c>
      <c r="K215" s="22" t="s">
        <v>886</v>
      </c>
    </row>
    <row r="216" spans="1:11" s="4" customFormat="1" ht="45" hidden="1" x14ac:dyDescent="0.25">
      <c r="A216" s="55">
        <f>IF(B216&lt;&gt;"",SUBTOTAL(103,B$9:$B216))</f>
        <v>0</v>
      </c>
      <c r="B216" s="55" t="s">
        <v>803</v>
      </c>
      <c r="C216" s="56" t="s">
        <v>804</v>
      </c>
      <c r="D216" s="57" t="s">
        <v>89</v>
      </c>
      <c r="E216" s="55" t="s">
        <v>797</v>
      </c>
      <c r="F216" s="58" t="s">
        <v>805</v>
      </c>
      <c r="G216" s="55" t="s">
        <v>806</v>
      </c>
      <c r="H216" s="60"/>
      <c r="I216" s="73" t="s">
        <v>3337</v>
      </c>
      <c r="J216" s="50" t="s">
        <v>174</v>
      </c>
      <c r="K216" s="22" t="s">
        <v>886</v>
      </c>
    </row>
    <row r="217" spans="1:11" s="4" customFormat="1" ht="30" hidden="1" x14ac:dyDescent="0.25">
      <c r="A217" s="55">
        <f>IF(B217&lt;&gt;"",SUBTOTAL(103,B$9:$B217))</f>
        <v>0</v>
      </c>
      <c r="B217" s="55" t="s">
        <v>807</v>
      </c>
      <c r="C217" s="56" t="s">
        <v>808</v>
      </c>
      <c r="D217" s="57" t="s">
        <v>57</v>
      </c>
      <c r="E217" s="55" t="s">
        <v>797</v>
      </c>
      <c r="F217" s="58" t="s">
        <v>809</v>
      </c>
      <c r="G217" s="55" t="s">
        <v>781</v>
      </c>
      <c r="H217" s="60"/>
      <c r="I217" s="73" t="s">
        <v>3337</v>
      </c>
      <c r="J217" s="50" t="s">
        <v>174</v>
      </c>
      <c r="K217" s="22" t="s">
        <v>886</v>
      </c>
    </row>
    <row r="218" spans="1:11" s="4" customFormat="1" ht="45" hidden="1" x14ac:dyDescent="0.25">
      <c r="A218" s="55">
        <f>IF(B218&lt;&gt;"",SUBTOTAL(103,B$9:$B218))</f>
        <v>0</v>
      </c>
      <c r="B218" s="55" t="s">
        <v>810</v>
      </c>
      <c r="C218" s="56" t="s">
        <v>811</v>
      </c>
      <c r="D218" s="57" t="s">
        <v>146</v>
      </c>
      <c r="E218" s="55" t="s">
        <v>797</v>
      </c>
      <c r="F218" s="58" t="s">
        <v>812</v>
      </c>
      <c r="G218" s="55" t="s">
        <v>790</v>
      </c>
      <c r="H218" s="60"/>
      <c r="I218" s="73" t="s">
        <v>3337</v>
      </c>
      <c r="J218" s="50" t="s">
        <v>174</v>
      </c>
      <c r="K218" s="22" t="s">
        <v>886</v>
      </c>
    </row>
    <row r="219" spans="1:11" s="4" customFormat="1" ht="45" hidden="1" x14ac:dyDescent="0.25">
      <c r="A219" s="55">
        <f>IF(B219&lt;&gt;"",SUBTOTAL(103,B$9:$B219))</f>
        <v>0</v>
      </c>
      <c r="B219" s="55" t="s">
        <v>813</v>
      </c>
      <c r="C219" s="56" t="s">
        <v>814</v>
      </c>
      <c r="D219" s="57" t="s">
        <v>815</v>
      </c>
      <c r="E219" s="55" t="s">
        <v>797</v>
      </c>
      <c r="F219" s="58" t="s">
        <v>816</v>
      </c>
      <c r="G219" s="55" t="s">
        <v>794</v>
      </c>
      <c r="H219" s="60"/>
      <c r="I219" s="73" t="s">
        <v>3337</v>
      </c>
      <c r="J219" s="50" t="s">
        <v>174</v>
      </c>
      <c r="K219" s="22" t="s">
        <v>886</v>
      </c>
    </row>
    <row r="220" spans="1:11" s="4" customFormat="1" ht="30" hidden="1" x14ac:dyDescent="0.25">
      <c r="A220" s="55">
        <f>IF(B220&lt;&gt;"",SUBTOTAL(103,B$9:$B220))</f>
        <v>0</v>
      </c>
      <c r="B220" s="55" t="s">
        <v>817</v>
      </c>
      <c r="C220" s="56" t="s">
        <v>818</v>
      </c>
      <c r="D220" s="57" t="s">
        <v>20</v>
      </c>
      <c r="E220" s="55" t="s">
        <v>797</v>
      </c>
      <c r="F220" s="58" t="s">
        <v>819</v>
      </c>
      <c r="G220" s="55" t="s">
        <v>799</v>
      </c>
      <c r="H220" s="60"/>
      <c r="I220" s="73" t="s">
        <v>3337</v>
      </c>
      <c r="J220" s="50" t="s">
        <v>174</v>
      </c>
      <c r="K220" s="22" t="s">
        <v>886</v>
      </c>
    </row>
    <row r="221" spans="1:11" s="4" customFormat="1" ht="45" hidden="1" x14ac:dyDescent="0.25">
      <c r="A221" s="55">
        <f>IF(B221&lt;&gt;"",SUBTOTAL(103,B$9:$B221))</f>
        <v>0</v>
      </c>
      <c r="B221" s="55" t="s">
        <v>820</v>
      </c>
      <c r="C221" s="56" t="s">
        <v>728</v>
      </c>
      <c r="D221" s="57" t="s">
        <v>95</v>
      </c>
      <c r="E221" s="55" t="s">
        <v>797</v>
      </c>
      <c r="F221" s="58" t="s">
        <v>821</v>
      </c>
      <c r="G221" s="55" t="s">
        <v>171</v>
      </c>
      <c r="H221" s="60"/>
      <c r="I221" s="73" t="s">
        <v>3337</v>
      </c>
      <c r="J221" s="50" t="s">
        <v>174</v>
      </c>
      <c r="K221" s="22" t="s">
        <v>886</v>
      </c>
    </row>
    <row r="222" spans="1:11" s="4" customFormat="1" ht="30" hidden="1" x14ac:dyDescent="0.25">
      <c r="A222" s="55">
        <f>IF(B222&lt;&gt;"",SUBTOTAL(103,B$9:$B222))</f>
        <v>0</v>
      </c>
      <c r="B222" s="55" t="s">
        <v>822</v>
      </c>
      <c r="C222" s="56" t="s">
        <v>823</v>
      </c>
      <c r="D222" s="57" t="s">
        <v>52</v>
      </c>
      <c r="E222" s="55" t="s">
        <v>797</v>
      </c>
      <c r="F222" s="58" t="s">
        <v>824</v>
      </c>
      <c r="G222" s="55" t="s">
        <v>781</v>
      </c>
      <c r="H222" s="60"/>
      <c r="I222" s="73" t="s">
        <v>3337</v>
      </c>
      <c r="J222" s="50" t="s">
        <v>174</v>
      </c>
      <c r="K222" s="22" t="s">
        <v>886</v>
      </c>
    </row>
    <row r="223" spans="1:11" s="4" customFormat="1" ht="30" hidden="1" x14ac:dyDescent="0.25">
      <c r="A223" s="55">
        <f>IF(B223&lt;&gt;"",SUBTOTAL(103,B$9:$B223))</f>
        <v>0</v>
      </c>
      <c r="B223" s="55" t="s">
        <v>825</v>
      </c>
      <c r="C223" s="56" t="s">
        <v>826</v>
      </c>
      <c r="D223" s="57" t="s">
        <v>109</v>
      </c>
      <c r="E223" s="55" t="s">
        <v>797</v>
      </c>
      <c r="F223" s="58" t="s">
        <v>827</v>
      </c>
      <c r="G223" s="55" t="s">
        <v>786</v>
      </c>
      <c r="H223" s="60"/>
      <c r="I223" s="73" t="s">
        <v>3337</v>
      </c>
      <c r="J223" s="50" t="s">
        <v>174</v>
      </c>
      <c r="K223" s="22" t="s">
        <v>886</v>
      </c>
    </row>
    <row r="224" spans="1:11" s="4" customFormat="1" ht="30" hidden="1" x14ac:dyDescent="0.25">
      <c r="A224" s="55">
        <f>IF(B224&lt;&gt;"",SUBTOTAL(103,B$9:$B224))</f>
        <v>0</v>
      </c>
      <c r="B224" s="55" t="s">
        <v>828</v>
      </c>
      <c r="C224" s="56" t="s">
        <v>829</v>
      </c>
      <c r="D224" s="57" t="s">
        <v>38</v>
      </c>
      <c r="E224" s="55" t="s">
        <v>797</v>
      </c>
      <c r="F224" s="58" t="s">
        <v>830</v>
      </c>
      <c r="G224" s="55" t="s">
        <v>790</v>
      </c>
      <c r="H224" s="60"/>
      <c r="I224" s="73" t="s">
        <v>3337</v>
      </c>
      <c r="J224" s="50" t="s">
        <v>174</v>
      </c>
      <c r="K224" s="22" t="s">
        <v>886</v>
      </c>
    </row>
    <row r="225" spans="1:11" s="4" customFormat="1" ht="30" hidden="1" x14ac:dyDescent="0.25">
      <c r="A225" s="55">
        <f>IF(B225&lt;&gt;"",SUBTOTAL(103,B$9:$B225))</f>
        <v>0</v>
      </c>
      <c r="B225" s="55" t="s">
        <v>831</v>
      </c>
      <c r="C225" s="56" t="s">
        <v>832</v>
      </c>
      <c r="D225" s="57" t="s">
        <v>159</v>
      </c>
      <c r="E225" s="55" t="s">
        <v>797</v>
      </c>
      <c r="F225" s="58" t="s">
        <v>833</v>
      </c>
      <c r="G225" s="55" t="s">
        <v>794</v>
      </c>
      <c r="H225" s="60"/>
      <c r="I225" s="73" t="s">
        <v>3337</v>
      </c>
      <c r="J225" s="50" t="s">
        <v>174</v>
      </c>
      <c r="K225" s="22" t="s">
        <v>886</v>
      </c>
    </row>
    <row r="226" spans="1:11" s="4" customFormat="1" ht="30" hidden="1" x14ac:dyDescent="0.25">
      <c r="A226" s="55">
        <f>IF(B226&lt;&gt;"",SUBTOTAL(103,B$9:$B226))</f>
        <v>0</v>
      </c>
      <c r="B226" s="55" t="s">
        <v>834</v>
      </c>
      <c r="C226" s="56" t="s">
        <v>835</v>
      </c>
      <c r="D226" s="57" t="s">
        <v>52</v>
      </c>
      <c r="E226" s="55" t="s">
        <v>836</v>
      </c>
      <c r="F226" s="58" t="s">
        <v>837</v>
      </c>
      <c r="G226" s="55" t="s">
        <v>799</v>
      </c>
      <c r="H226" s="60"/>
      <c r="I226" s="73" t="s">
        <v>3337</v>
      </c>
      <c r="J226" s="50" t="s">
        <v>174</v>
      </c>
      <c r="K226" s="22" t="s">
        <v>886</v>
      </c>
    </row>
    <row r="227" spans="1:11" s="4" customFormat="1" ht="30" hidden="1" x14ac:dyDescent="0.25">
      <c r="A227" s="55">
        <f>IF(B227&lt;&gt;"",SUBTOTAL(103,B$9:$B227))</f>
        <v>0</v>
      </c>
      <c r="B227" s="55" t="s">
        <v>838</v>
      </c>
      <c r="C227" s="56" t="s">
        <v>99</v>
      </c>
      <c r="D227" s="57" t="s">
        <v>20</v>
      </c>
      <c r="E227" s="55" t="s">
        <v>836</v>
      </c>
      <c r="F227" s="58" t="s">
        <v>839</v>
      </c>
      <c r="G227" s="55" t="s">
        <v>171</v>
      </c>
      <c r="H227" s="60"/>
      <c r="I227" s="73" t="s">
        <v>3337</v>
      </c>
      <c r="J227" s="50" t="s">
        <v>174</v>
      </c>
      <c r="K227" s="22" t="s">
        <v>886</v>
      </c>
    </row>
    <row r="228" spans="1:11" s="4" customFormat="1" ht="30" hidden="1" x14ac:dyDescent="0.25">
      <c r="A228" s="55">
        <f>IF(B228&lt;&gt;"",SUBTOTAL(103,B$9:$B228))</f>
        <v>0</v>
      </c>
      <c r="B228" s="55" t="s">
        <v>840</v>
      </c>
      <c r="C228" s="56" t="s">
        <v>96</v>
      </c>
      <c r="D228" s="57" t="s">
        <v>20</v>
      </c>
      <c r="E228" s="55" t="s">
        <v>784</v>
      </c>
      <c r="F228" s="58" t="s">
        <v>841</v>
      </c>
      <c r="G228" s="55" t="s">
        <v>806</v>
      </c>
      <c r="H228" s="60"/>
      <c r="I228" s="73" t="s">
        <v>3337</v>
      </c>
      <c r="J228" s="50" t="s">
        <v>174</v>
      </c>
      <c r="K228" s="22" t="s">
        <v>886</v>
      </c>
    </row>
    <row r="229" spans="1:11" s="4" customFormat="1" ht="30" hidden="1" x14ac:dyDescent="0.25">
      <c r="A229" s="55">
        <f>IF(B229&lt;&gt;"",SUBTOTAL(103,B$9:$B229))</f>
        <v>0</v>
      </c>
      <c r="B229" s="55" t="s">
        <v>842</v>
      </c>
      <c r="C229" s="56" t="s">
        <v>843</v>
      </c>
      <c r="D229" s="57" t="s">
        <v>844</v>
      </c>
      <c r="E229" s="55" t="s">
        <v>784</v>
      </c>
      <c r="F229" s="58" t="s">
        <v>845</v>
      </c>
      <c r="G229" s="55" t="s">
        <v>799</v>
      </c>
      <c r="H229" s="60"/>
      <c r="I229" s="73" t="s">
        <v>3337</v>
      </c>
      <c r="J229" s="50" t="s">
        <v>174</v>
      </c>
      <c r="K229" s="22" t="s">
        <v>886</v>
      </c>
    </row>
    <row r="230" spans="1:11" s="4" customFormat="1" ht="30" hidden="1" x14ac:dyDescent="0.25">
      <c r="A230" s="55">
        <f>IF(B230&lt;&gt;"",SUBTOTAL(103,B$9:$B230))</f>
        <v>0</v>
      </c>
      <c r="B230" s="55" t="s">
        <v>846</v>
      </c>
      <c r="C230" s="56" t="s">
        <v>847</v>
      </c>
      <c r="D230" s="57" t="s">
        <v>84</v>
      </c>
      <c r="E230" s="55" t="s">
        <v>784</v>
      </c>
      <c r="F230" s="58" t="s">
        <v>848</v>
      </c>
      <c r="G230" s="55" t="s">
        <v>171</v>
      </c>
      <c r="H230" s="60"/>
      <c r="I230" s="73" t="s">
        <v>3337</v>
      </c>
      <c r="J230" s="50" t="s">
        <v>174</v>
      </c>
      <c r="K230" s="22" t="s">
        <v>886</v>
      </c>
    </row>
    <row r="231" spans="1:11" s="4" customFormat="1" ht="30" hidden="1" x14ac:dyDescent="0.25">
      <c r="A231" s="55">
        <f>IF(B231&lt;&gt;"",SUBTOTAL(103,B$9:$B231))</f>
        <v>0</v>
      </c>
      <c r="B231" s="55" t="s">
        <v>849</v>
      </c>
      <c r="C231" s="56" t="s">
        <v>600</v>
      </c>
      <c r="D231" s="57" t="s">
        <v>20</v>
      </c>
      <c r="E231" s="55" t="s">
        <v>784</v>
      </c>
      <c r="F231" s="58" t="s">
        <v>850</v>
      </c>
      <c r="G231" s="55" t="s">
        <v>786</v>
      </c>
      <c r="H231" s="60"/>
      <c r="I231" s="73" t="s">
        <v>3337</v>
      </c>
      <c r="J231" s="50" t="s">
        <v>174</v>
      </c>
      <c r="K231" s="22" t="s">
        <v>886</v>
      </c>
    </row>
    <row r="232" spans="1:11" s="4" customFormat="1" ht="60" hidden="1" x14ac:dyDescent="0.25">
      <c r="A232" s="55">
        <f>IF(B232&lt;&gt;"",SUBTOTAL(103,B$9:$B232))</f>
        <v>0</v>
      </c>
      <c r="B232" s="55" t="s">
        <v>851</v>
      </c>
      <c r="C232" s="56" t="s">
        <v>27</v>
      </c>
      <c r="D232" s="57" t="s">
        <v>29</v>
      </c>
      <c r="E232" s="55" t="s">
        <v>594</v>
      </c>
      <c r="F232" s="58" t="s">
        <v>852</v>
      </c>
      <c r="G232" s="55" t="s">
        <v>888</v>
      </c>
      <c r="H232" s="60" t="s">
        <v>3230</v>
      </c>
      <c r="I232" s="73" t="s">
        <v>3338</v>
      </c>
      <c r="J232" s="50" t="s">
        <v>174</v>
      </c>
      <c r="K232" s="22" t="s">
        <v>887</v>
      </c>
    </row>
    <row r="233" spans="1:11" s="4" customFormat="1" ht="60" hidden="1" x14ac:dyDescent="0.25">
      <c r="A233" s="55">
        <f>IF(B233&lt;&gt;"",SUBTOTAL(103,B$9:$B233))</f>
        <v>0</v>
      </c>
      <c r="B233" s="55" t="s">
        <v>853</v>
      </c>
      <c r="C233" s="56" t="s">
        <v>854</v>
      </c>
      <c r="D233" s="57" t="s">
        <v>855</v>
      </c>
      <c r="E233" s="55" t="s">
        <v>594</v>
      </c>
      <c r="F233" s="58" t="s">
        <v>856</v>
      </c>
      <c r="G233" s="55" t="s">
        <v>857</v>
      </c>
      <c r="H233" s="60" t="s">
        <v>3230</v>
      </c>
      <c r="I233" s="73" t="s">
        <v>3338</v>
      </c>
      <c r="J233" s="50" t="s">
        <v>174</v>
      </c>
      <c r="K233" s="22" t="s">
        <v>887</v>
      </c>
    </row>
    <row r="234" spans="1:11" s="4" customFormat="1" ht="60" hidden="1" x14ac:dyDescent="0.25">
      <c r="A234" s="55">
        <f>IF(B234&lt;&gt;"",SUBTOTAL(103,B$9:$B234))</f>
        <v>0</v>
      </c>
      <c r="B234" s="55" t="s">
        <v>858</v>
      </c>
      <c r="C234" s="56" t="s">
        <v>859</v>
      </c>
      <c r="D234" s="57" t="s">
        <v>58</v>
      </c>
      <c r="E234" s="55" t="s">
        <v>594</v>
      </c>
      <c r="F234" s="58" t="s">
        <v>860</v>
      </c>
      <c r="G234" s="55" t="s">
        <v>888</v>
      </c>
      <c r="H234" s="60" t="s">
        <v>3230</v>
      </c>
      <c r="I234" s="73" t="s">
        <v>3338</v>
      </c>
      <c r="J234" s="50" t="s">
        <v>174</v>
      </c>
      <c r="K234" s="22" t="s">
        <v>887</v>
      </c>
    </row>
    <row r="235" spans="1:11" s="4" customFormat="1" ht="60" hidden="1" x14ac:dyDescent="0.25">
      <c r="A235" s="55">
        <f>IF(B235&lt;&gt;"",SUBTOTAL(103,B$9:$B235))</f>
        <v>0</v>
      </c>
      <c r="B235" s="55" t="s">
        <v>861</v>
      </c>
      <c r="C235" s="56" t="s">
        <v>862</v>
      </c>
      <c r="D235" s="57" t="s">
        <v>106</v>
      </c>
      <c r="E235" s="55" t="s">
        <v>614</v>
      </c>
      <c r="F235" s="58" t="s">
        <v>863</v>
      </c>
      <c r="G235" s="55" t="s">
        <v>864</v>
      </c>
      <c r="H235" s="60" t="s">
        <v>3230</v>
      </c>
      <c r="I235" s="73" t="s">
        <v>3338</v>
      </c>
      <c r="J235" s="50" t="s">
        <v>174</v>
      </c>
      <c r="K235" s="22" t="s">
        <v>887</v>
      </c>
    </row>
    <row r="236" spans="1:11" s="4" customFormat="1" ht="60" hidden="1" x14ac:dyDescent="0.25">
      <c r="A236" s="55">
        <f>IF(B236&lt;&gt;"",SUBTOTAL(103,B$9:$B236))</f>
        <v>0</v>
      </c>
      <c r="B236" s="55" t="s">
        <v>865</v>
      </c>
      <c r="C236" s="56" t="s">
        <v>866</v>
      </c>
      <c r="D236" s="57" t="s">
        <v>146</v>
      </c>
      <c r="E236" s="55" t="s">
        <v>614</v>
      </c>
      <c r="F236" s="58" t="s">
        <v>867</v>
      </c>
      <c r="G236" s="55" t="s">
        <v>889</v>
      </c>
      <c r="H236" s="60" t="s">
        <v>3230</v>
      </c>
      <c r="I236" s="73" t="s">
        <v>3338</v>
      </c>
      <c r="J236" s="50" t="s">
        <v>174</v>
      </c>
      <c r="K236" s="22" t="s">
        <v>887</v>
      </c>
    </row>
    <row r="237" spans="1:11" s="4" customFormat="1" ht="60" hidden="1" x14ac:dyDescent="0.25">
      <c r="A237" s="55">
        <f>IF(B237&lt;&gt;"",SUBTOTAL(103,B$9:$B237))</f>
        <v>0</v>
      </c>
      <c r="B237" s="55" t="s">
        <v>868</v>
      </c>
      <c r="C237" s="56" t="s">
        <v>869</v>
      </c>
      <c r="D237" s="57" t="s">
        <v>40</v>
      </c>
      <c r="E237" s="55" t="s">
        <v>614</v>
      </c>
      <c r="F237" s="58" t="s">
        <v>870</v>
      </c>
      <c r="G237" s="55" t="s">
        <v>864</v>
      </c>
      <c r="H237" s="60" t="s">
        <v>3230</v>
      </c>
      <c r="I237" s="73" t="s">
        <v>3338</v>
      </c>
      <c r="J237" s="50" t="s">
        <v>174</v>
      </c>
      <c r="K237" s="22" t="s">
        <v>887</v>
      </c>
    </row>
    <row r="238" spans="1:11" s="4" customFormat="1" ht="60" hidden="1" x14ac:dyDescent="0.25">
      <c r="A238" s="55">
        <f>IF(B238&lt;&gt;"",SUBTOTAL(103,B$9:$B238))</f>
        <v>0</v>
      </c>
      <c r="B238" s="55" t="s">
        <v>871</v>
      </c>
      <c r="C238" s="56" t="s">
        <v>872</v>
      </c>
      <c r="D238" s="57" t="s">
        <v>98</v>
      </c>
      <c r="E238" s="55" t="s">
        <v>614</v>
      </c>
      <c r="F238" s="58" t="s">
        <v>873</v>
      </c>
      <c r="G238" s="55" t="s">
        <v>857</v>
      </c>
      <c r="H238" s="60" t="s">
        <v>3230</v>
      </c>
      <c r="I238" s="73" t="s">
        <v>3338</v>
      </c>
      <c r="J238" s="50" t="s">
        <v>174</v>
      </c>
      <c r="K238" s="22" t="s">
        <v>887</v>
      </c>
    </row>
    <row r="239" spans="1:11" s="4" customFormat="1" ht="60" hidden="1" x14ac:dyDescent="0.25">
      <c r="A239" s="55">
        <f>IF(B239&lt;&gt;"",SUBTOTAL(103,B$9:$B239))</f>
        <v>0</v>
      </c>
      <c r="B239" s="55" t="s">
        <v>874</v>
      </c>
      <c r="C239" s="56" t="s">
        <v>27</v>
      </c>
      <c r="D239" s="57" t="s">
        <v>875</v>
      </c>
      <c r="E239" s="55" t="s">
        <v>634</v>
      </c>
      <c r="F239" s="58" t="s">
        <v>876</v>
      </c>
      <c r="G239" s="55" t="s">
        <v>888</v>
      </c>
      <c r="H239" s="60" t="s">
        <v>3230</v>
      </c>
      <c r="I239" s="73" t="s">
        <v>3338</v>
      </c>
      <c r="J239" s="50" t="s">
        <v>174</v>
      </c>
      <c r="K239" s="22" t="s">
        <v>887</v>
      </c>
    </row>
    <row r="240" spans="1:11" s="4" customFormat="1" ht="60" hidden="1" x14ac:dyDescent="0.25">
      <c r="A240" s="55">
        <f>IF(B240&lt;&gt;"",SUBTOTAL(103,B$9:$B240))</f>
        <v>0</v>
      </c>
      <c r="B240" s="55" t="s">
        <v>877</v>
      </c>
      <c r="C240" s="56" t="s">
        <v>878</v>
      </c>
      <c r="D240" s="57" t="s">
        <v>52</v>
      </c>
      <c r="E240" s="55" t="s">
        <v>653</v>
      </c>
      <c r="F240" s="58" t="s">
        <v>879</v>
      </c>
      <c r="G240" s="55" t="s">
        <v>889</v>
      </c>
      <c r="H240" s="60" t="s">
        <v>3230</v>
      </c>
      <c r="I240" s="73" t="s">
        <v>3338</v>
      </c>
      <c r="J240" s="50" t="s">
        <v>174</v>
      </c>
      <c r="K240" s="22" t="s">
        <v>887</v>
      </c>
    </row>
    <row r="241" spans="1:11" s="4" customFormat="1" ht="60" hidden="1" x14ac:dyDescent="0.25">
      <c r="A241" s="55">
        <f>IF(B241&lt;&gt;"",SUBTOTAL(103,B$9:$B241))</f>
        <v>0</v>
      </c>
      <c r="B241" s="55" t="s">
        <v>880</v>
      </c>
      <c r="C241" s="56" t="s">
        <v>881</v>
      </c>
      <c r="D241" s="57" t="s">
        <v>134</v>
      </c>
      <c r="E241" s="55" t="s">
        <v>653</v>
      </c>
      <c r="F241" s="58" t="s">
        <v>882</v>
      </c>
      <c r="G241" s="55" t="s">
        <v>889</v>
      </c>
      <c r="H241" s="60" t="s">
        <v>3230</v>
      </c>
      <c r="I241" s="73" t="s">
        <v>3338</v>
      </c>
      <c r="J241" s="50" t="s">
        <v>174</v>
      </c>
      <c r="K241" s="22" t="s">
        <v>887</v>
      </c>
    </row>
    <row r="242" spans="1:11" s="4" customFormat="1" ht="30" hidden="1" x14ac:dyDescent="0.25">
      <c r="A242" s="55">
        <f>IF(B242&lt;&gt;"",SUBTOTAL(103,B$9:$B242))</f>
        <v>0</v>
      </c>
      <c r="B242" s="55" t="s">
        <v>891</v>
      </c>
      <c r="C242" s="56" t="s">
        <v>890</v>
      </c>
      <c r="D242" s="57" t="s">
        <v>20</v>
      </c>
      <c r="E242" s="55" t="s">
        <v>892</v>
      </c>
      <c r="F242" s="58" t="s">
        <v>893</v>
      </c>
      <c r="G242" s="55" t="s">
        <v>894</v>
      </c>
      <c r="H242" s="59"/>
      <c r="I242" s="73" t="s">
        <v>3326</v>
      </c>
      <c r="J242" s="4" t="s">
        <v>17</v>
      </c>
      <c r="K242" s="22" t="s">
        <v>1120</v>
      </c>
    </row>
    <row r="243" spans="1:11" s="4" customFormat="1" ht="30" hidden="1" x14ac:dyDescent="0.25">
      <c r="A243" s="55">
        <f>IF(B243&lt;&gt;"",SUBTOTAL(103,B$9:$B243))</f>
        <v>0</v>
      </c>
      <c r="B243" s="55" t="s">
        <v>895</v>
      </c>
      <c r="C243" s="56" t="s">
        <v>27</v>
      </c>
      <c r="D243" s="57" t="s">
        <v>737</v>
      </c>
      <c r="E243" s="55" t="s">
        <v>892</v>
      </c>
      <c r="F243" s="58" t="s">
        <v>896</v>
      </c>
      <c r="G243" s="55" t="s">
        <v>897</v>
      </c>
      <c r="H243" s="59"/>
      <c r="I243" s="73" t="s">
        <v>3326</v>
      </c>
      <c r="J243" s="50" t="s">
        <v>17</v>
      </c>
      <c r="K243" s="22" t="s">
        <v>1120</v>
      </c>
    </row>
    <row r="244" spans="1:11" s="4" customFormat="1" ht="15.75" hidden="1" x14ac:dyDescent="0.25">
      <c r="A244" s="55">
        <f>IF(B244&lt;&gt;"",SUBTOTAL(103,B$9:$B244))</f>
        <v>0</v>
      </c>
      <c r="B244" s="55" t="s">
        <v>898</v>
      </c>
      <c r="C244" s="56" t="s">
        <v>68</v>
      </c>
      <c r="D244" s="57" t="s">
        <v>118</v>
      </c>
      <c r="E244" s="55" t="s">
        <v>892</v>
      </c>
      <c r="F244" s="58" t="s">
        <v>899</v>
      </c>
      <c r="G244" s="55" t="s">
        <v>900</v>
      </c>
      <c r="H244" s="59"/>
      <c r="I244" s="73" t="s">
        <v>3326</v>
      </c>
      <c r="J244" s="50" t="s">
        <v>17</v>
      </c>
      <c r="K244" s="22" t="s">
        <v>1120</v>
      </c>
    </row>
    <row r="245" spans="1:11" s="4" customFormat="1" ht="30" hidden="1" x14ac:dyDescent="0.25">
      <c r="A245" s="55">
        <f>IF(B245&lt;&gt;"",SUBTOTAL(103,B$9:$B245))</f>
        <v>0</v>
      </c>
      <c r="B245" s="55" t="s">
        <v>901</v>
      </c>
      <c r="C245" s="56" t="s">
        <v>27</v>
      </c>
      <c r="D245" s="57" t="s">
        <v>89</v>
      </c>
      <c r="E245" s="55" t="s">
        <v>892</v>
      </c>
      <c r="F245" s="58" t="s">
        <v>902</v>
      </c>
      <c r="G245" s="55" t="s">
        <v>900</v>
      </c>
      <c r="H245" s="59"/>
      <c r="I245" s="73" t="s">
        <v>3326</v>
      </c>
      <c r="J245" s="50" t="s">
        <v>17</v>
      </c>
      <c r="K245" s="22" t="s">
        <v>1120</v>
      </c>
    </row>
    <row r="246" spans="1:11" s="4" customFormat="1" ht="15.75" hidden="1" x14ac:dyDescent="0.25">
      <c r="A246" s="55">
        <f>IF(B246&lt;&gt;"",SUBTOTAL(103,B$9:$B246))</f>
        <v>0</v>
      </c>
      <c r="B246" s="55" t="s">
        <v>905</v>
      </c>
      <c r="C246" s="56" t="s">
        <v>903</v>
      </c>
      <c r="D246" s="57" t="s">
        <v>904</v>
      </c>
      <c r="E246" s="55" t="s">
        <v>892</v>
      </c>
      <c r="F246" s="58" t="s">
        <v>906</v>
      </c>
      <c r="G246" s="55" t="s">
        <v>907</v>
      </c>
      <c r="H246" s="59"/>
      <c r="I246" s="73" t="s">
        <v>3326</v>
      </c>
      <c r="J246" s="50" t="s">
        <v>17</v>
      </c>
      <c r="K246" s="22" t="s">
        <v>1120</v>
      </c>
    </row>
    <row r="247" spans="1:11" s="4" customFormat="1" ht="15.75" hidden="1" x14ac:dyDescent="0.25">
      <c r="A247" s="55">
        <f>IF(B247&lt;&gt;"",SUBTOTAL(103,B$9:$B247))</f>
        <v>0</v>
      </c>
      <c r="B247" s="55" t="s">
        <v>909</v>
      </c>
      <c r="C247" s="56" t="s">
        <v>155</v>
      </c>
      <c r="D247" s="57" t="s">
        <v>908</v>
      </c>
      <c r="E247" s="55" t="s">
        <v>892</v>
      </c>
      <c r="F247" s="58" t="s">
        <v>910</v>
      </c>
      <c r="G247" s="55" t="s">
        <v>911</v>
      </c>
      <c r="H247" s="59"/>
      <c r="I247" s="73" t="s">
        <v>3326</v>
      </c>
      <c r="J247" s="50" t="s">
        <v>17</v>
      </c>
      <c r="K247" s="22" t="s">
        <v>1120</v>
      </c>
    </row>
    <row r="248" spans="1:11" s="4" customFormat="1" ht="15.75" hidden="1" x14ac:dyDescent="0.25">
      <c r="A248" s="55">
        <f>IF(B248&lt;&gt;"",SUBTOTAL(103,B$9:$B248))</f>
        <v>0</v>
      </c>
      <c r="B248" s="55" t="s">
        <v>912</v>
      </c>
      <c r="C248" s="56" t="s">
        <v>110</v>
      </c>
      <c r="D248" s="57" t="s">
        <v>32</v>
      </c>
      <c r="E248" s="55" t="s">
        <v>892</v>
      </c>
      <c r="F248" s="58" t="s">
        <v>913</v>
      </c>
      <c r="G248" s="55" t="s">
        <v>914</v>
      </c>
      <c r="H248" s="59"/>
      <c r="I248" s="73" t="s">
        <v>3326</v>
      </c>
      <c r="J248" s="50" t="s">
        <v>17</v>
      </c>
      <c r="K248" s="22" t="s">
        <v>1120</v>
      </c>
    </row>
    <row r="249" spans="1:11" s="4" customFormat="1" ht="30" hidden="1" x14ac:dyDescent="0.25">
      <c r="A249" s="55">
        <f>IF(B249&lt;&gt;"",SUBTOTAL(103,B$9:$B249))</f>
        <v>0</v>
      </c>
      <c r="B249" s="55" t="s">
        <v>917</v>
      </c>
      <c r="C249" s="56" t="s">
        <v>915</v>
      </c>
      <c r="D249" s="57" t="s">
        <v>916</v>
      </c>
      <c r="E249" s="55" t="s">
        <v>892</v>
      </c>
      <c r="F249" s="58" t="s">
        <v>918</v>
      </c>
      <c r="G249" s="55" t="s">
        <v>919</v>
      </c>
      <c r="H249" s="59"/>
      <c r="I249" s="73" t="s">
        <v>3326</v>
      </c>
      <c r="J249" s="50" t="s">
        <v>17</v>
      </c>
      <c r="K249" s="22" t="s">
        <v>1120</v>
      </c>
    </row>
    <row r="250" spans="1:11" s="4" customFormat="1" ht="30" hidden="1" x14ac:dyDescent="0.25">
      <c r="A250" s="55">
        <f>IF(B250&lt;&gt;"",SUBTOTAL(103,B$9:$B250))</f>
        <v>0</v>
      </c>
      <c r="B250" s="55" t="s">
        <v>921</v>
      </c>
      <c r="C250" s="56" t="s">
        <v>920</v>
      </c>
      <c r="D250" s="57" t="s">
        <v>36</v>
      </c>
      <c r="E250" s="55" t="s">
        <v>892</v>
      </c>
      <c r="F250" s="58" t="s">
        <v>922</v>
      </c>
      <c r="G250" s="55" t="s">
        <v>894</v>
      </c>
      <c r="H250" s="59"/>
      <c r="I250" s="73" t="s">
        <v>3326</v>
      </c>
      <c r="J250" s="50" t="s">
        <v>17</v>
      </c>
      <c r="K250" s="22" t="s">
        <v>1120</v>
      </c>
    </row>
    <row r="251" spans="1:11" s="4" customFormat="1" ht="30" hidden="1" x14ac:dyDescent="0.25">
      <c r="A251" s="55">
        <f>IF(B251&lt;&gt;"",SUBTOTAL(103,B$9:$B251))</f>
        <v>0</v>
      </c>
      <c r="B251" s="55" t="s">
        <v>924</v>
      </c>
      <c r="C251" s="56" t="s">
        <v>923</v>
      </c>
      <c r="D251" s="57" t="s">
        <v>80</v>
      </c>
      <c r="E251" s="55" t="s">
        <v>892</v>
      </c>
      <c r="F251" s="58" t="s">
        <v>925</v>
      </c>
      <c r="G251" s="55" t="s">
        <v>926</v>
      </c>
      <c r="H251" s="59"/>
      <c r="I251" s="73" t="s">
        <v>3326</v>
      </c>
      <c r="J251" s="50" t="s">
        <v>17</v>
      </c>
      <c r="K251" s="22" t="s">
        <v>1120</v>
      </c>
    </row>
    <row r="252" spans="1:11" s="4" customFormat="1" ht="30" hidden="1" x14ac:dyDescent="0.25">
      <c r="A252" s="55">
        <f>IF(B252&lt;&gt;"",SUBTOTAL(103,B$9:$B252))</f>
        <v>0</v>
      </c>
      <c r="B252" s="55" t="s">
        <v>928</v>
      </c>
      <c r="C252" s="56" t="s">
        <v>927</v>
      </c>
      <c r="D252" s="57" t="s">
        <v>49</v>
      </c>
      <c r="E252" s="55" t="s">
        <v>892</v>
      </c>
      <c r="F252" s="58" t="s">
        <v>929</v>
      </c>
      <c r="G252" s="55" t="s">
        <v>930</v>
      </c>
      <c r="H252" s="59"/>
      <c r="I252" s="73" t="s">
        <v>3326</v>
      </c>
      <c r="J252" s="50" t="s">
        <v>17</v>
      </c>
      <c r="K252" s="22" t="s">
        <v>1120</v>
      </c>
    </row>
    <row r="253" spans="1:11" s="4" customFormat="1" ht="30" hidden="1" x14ac:dyDescent="0.25">
      <c r="A253" s="55">
        <f>IF(B253&lt;&gt;"",SUBTOTAL(103,B$9:$B253))</f>
        <v>0</v>
      </c>
      <c r="B253" s="55" t="s">
        <v>931</v>
      </c>
      <c r="C253" s="56" t="s">
        <v>56</v>
      </c>
      <c r="D253" s="57" t="s">
        <v>50</v>
      </c>
      <c r="E253" s="55" t="s">
        <v>892</v>
      </c>
      <c r="F253" s="58" t="s">
        <v>932</v>
      </c>
      <c r="G253" s="55" t="s">
        <v>933</v>
      </c>
      <c r="H253" s="59"/>
      <c r="I253" s="73" t="s">
        <v>3326</v>
      </c>
      <c r="J253" s="50" t="s">
        <v>17</v>
      </c>
      <c r="K253" s="22" t="s">
        <v>1120</v>
      </c>
    </row>
    <row r="254" spans="1:11" s="4" customFormat="1" ht="30" hidden="1" x14ac:dyDescent="0.25">
      <c r="A254" s="55">
        <f>IF(B254&lt;&gt;"",SUBTOTAL(103,B$9:$B254))</f>
        <v>0</v>
      </c>
      <c r="B254" s="55" t="s">
        <v>934</v>
      </c>
      <c r="C254" s="56" t="s">
        <v>161</v>
      </c>
      <c r="D254" s="57" t="s">
        <v>52</v>
      </c>
      <c r="E254" s="55" t="s">
        <v>892</v>
      </c>
      <c r="F254" s="58" t="s">
        <v>935</v>
      </c>
      <c r="G254" s="55" t="s">
        <v>926</v>
      </c>
      <c r="H254" s="59"/>
      <c r="I254" s="73" t="s">
        <v>3326</v>
      </c>
      <c r="J254" s="50" t="s">
        <v>17</v>
      </c>
      <c r="K254" s="22" t="s">
        <v>1120</v>
      </c>
    </row>
    <row r="255" spans="1:11" s="4" customFormat="1" ht="15.75" hidden="1" x14ac:dyDescent="0.25">
      <c r="A255" s="55">
        <f>IF(B255&lt;&gt;"",SUBTOTAL(103,B$9:$B255))</f>
        <v>0</v>
      </c>
      <c r="B255" s="55" t="s">
        <v>938</v>
      </c>
      <c r="C255" s="56" t="s">
        <v>936</v>
      </c>
      <c r="D255" s="57" t="s">
        <v>937</v>
      </c>
      <c r="E255" s="55" t="s">
        <v>892</v>
      </c>
      <c r="F255" s="58" t="s">
        <v>939</v>
      </c>
      <c r="G255" s="55" t="s">
        <v>919</v>
      </c>
      <c r="H255" s="59"/>
      <c r="I255" s="73" t="s">
        <v>3326</v>
      </c>
      <c r="J255" s="50" t="s">
        <v>17</v>
      </c>
      <c r="K255" s="22" t="s">
        <v>1120</v>
      </c>
    </row>
    <row r="256" spans="1:11" s="4" customFormat="1" ht="30" hidden="1" x14ac:dyDescent="0.25">
      <c r="A256" s="55">
        <f>IF(B256&lt;&gt;"",SUBTOTAL(103,B$9:$B256))</f>
        <v>0</v>
      </c>
      <c r="B256" s="55" t="s">
        <v>941</v>
      </c>
      <c r="C256" s="56" t="s">
        <v>940</v>
      </c>
      <c r="D256" s="57" t="s">
        <v>57</v>
      </c>
      <c r="E256" s="55" t="s">
        <v>892</v>
      </c>
      <c r="F256" s="58" t="s">
        <v>942</v>
      </c>
      <c r="G256" s="55" t="s">
        <v>914</v>
      </c>
      <c r="H256" s="59"/>
      <c r="I256" s="73" t="s">
        <v>3326</v>
      </c>
      <c r="J256" s="50" t="s">
        <v>17</v>
      </c>
      <c r="K256" s="22" t="s">
        <v>1120</v>
      </c>
    </row>
    <row r="257" spans="1:11" s="4" customFormat="1" ht="30" hidden="1" x14ac:dyDescent="0.25">
      <c r="A257" s="55">
        <f>IF(B257&lt;&gt;"",SUBTOTAL(103,B$9:$B257))</f>
        <v>0</v>
      </c>
      <c r="B257" s="55" t="s">
        <v>944</v>
      </c>
      <c r="C257" s="56" t="s">
        <v>943</v>
      </c>
      <c r="D257" s="57" t="s">
        <v>20</v>
      </c>
      <c r="E257" s="55" t="s">
        <v>945</v>
      </c>
      <c r="F257" s="58" t="s">
        <v>946</v>
      </c>
      <c r="G257" s="55" t="s">
        <v>907</v>
      </c>
      <c r="H257" s="59"/>
      <c r="I257" s="73" t="s">
        <v>3326</v>
      </c>
      <c r="J257" s="50" t="s">
        <v>17</v>
      </c>
      <c r="K257" s="22" t="s">
        <v>1120</v>
      </c>
    </row>
    <row r="258" spans="1:11" s="4" customFormat="1" ht="30" hidden="1" x14ac:dyDescent="0.25">
      <c r="A258" s="55">
        <f>IF(B258&lt;&gt;"",SUBTOTAL(103,B$9:$B258))</f>
        <v>0</v>
      </c>
      <c r="B258" s="55" t="s">
        <v>948</v>
      </c>
      <c r="C258" s="56" t="s">
        <v>947</v>
      </c>
      <c r="D258" s="57" t="s">
        <v>20</v>
      </c>
      <c r="E258" s="55" t="s">
        <v>945</v>
      </c>
      <c r="F258" s="58" t="s">
        <v>949</v>
      </c>
      <c r="G258" s="55" t="s">
        <v>950</v>
      </c>
      <c r="H258" s="59"/>
      <c r="I258" s="73" t="s">
        <v>3339</v>
      </c>
      <c r="J258" s="50" t="s">
        <v>17</v>
      </c>
      <c r="K258" s="22" t="s">
        <v>1121</v>
      </c>
    </row>
    <row r="259" spans="1:11" s="4" customFormat="1" ht="30" hidden="1" x14ac:dyDescent="0.25">
      <c r="A259" s="55">
        <f>IF(B259&lt;&gt;"",SUBTOTAL(103,B$9:$B259))</f>
        <v>0</v>
      </c>
      <c r="B259" s="55" t="s">
        <v>952</v>
      </c>
      <c r="C259" s="56" t="s">
        <v>951</v>
      </c>
      <c r="D259" s="57" t="s">
        <v>20</v>
      </c>
      <c r="E259" s="55" t="s">
        <v>945</v>
      </c>
      <c r="F259" s="58" t="s">
        <v>953</v>
      </c>
      <c r="G259" s="55" t="s">
        <v>954</v>
      </c>
      <c r="H259" s="59"/>
      <c r="I259" s="73" t="s">
        <v>3339</v>
      </c>
      <c r="J259" s="50" t="s">
        <v>17</v>
      </c>
      <c r="K259" s="22" t="s">
        <v>1121</v>
      </c>
    </row>
    <row r="260" spans="1:11" s="4" customFormat="1" ht="30" hidden="1" x14ac:dyDescent="0.25">
      <c r="A260" s="55">
        <f>IF(B260&lt;&gt;"",SUBTOTAL(103,B$9:$B260))</f>
        <v>0</v>
      </c>
      <c r="B260" s="55" t="s">
        <v>955</v>
      </c>
      <c r="C260" s="56" t="s">
        <v>525</v>
      </c>
      <c r="D260" s="57" t="s">
        <v>74</v>
      </c>
      <c r="E260" s="55" t="s">
        <v>945</v>
      </c>
      <c r="F260" s="58" t="s">
        <v>956</v>
      </c>
      <c r="G260" s="55" t="s">
        <v>907</v>
      </c>
      <c r="H260" s="59"/>
      <c r="I260" s="73" t="s">
        <v>3326</v>
      </c>
      <c r="J260" s="50" t="s">
        <v>17</v>
      </c>
      <c r="K260" s="22" t="s">
        <v>1120</v>
      </c>
    </row>
    <row r="261" spans="1:11" s="4" customFormat="1" ht="30" hidden="1" x14ac:dyDescent="0.25">
      <c r="A261" s="55">
        <f>IF(B261&lt;&gt;"",SUBTOTAL(103,B$9:$B261))</f>
        <v>0</v>
      </c>
      <c r="B261" s="55" t="s">
        <v>957</v>
      </c>
      <c r="C261" s="56" t="s">
        <v>110</v>
      </c>
      <c r="D261" s="57" t="s">
        <v>89</v>
      </c>
      <c r="E261" s="55" t="s">
        <v>945</v>
      </c>
      <c r="F261" s="58" t="s">
        <v>958</v>
      </c>
      <c r="G261" s="55" t="s">
        <v>950</v>
      </c>
      <c r="H261" s="59"/>
      <c r="I261" s="73" t="s">
        <v>3339</v>
      </c>
      <c r="J261" s="50" t="s">
        <v>17</v>
      </c>
      <c r="K261" s="22" t="s">
        <v>1121</v>
      </c>
    </row>
    <row r="262" spans="1:11" s="4" customFormat="1" ht="15.75" hidden="1" x14ac:dyDescent="0.25">
      <c r="A262" s="55">
        <f>IF(B262&lt;&gt;"",SUBTOTAL(103,B$9:$B262))</f>
        <v>0</v>
      </c>
      <c r="B262" s="55" t="s">
        <v>960</v>
      </c>
      <c r="C262" s="56" t="s">
        <v>959</v>
      </c>
      <c r="D262" s="57" t="s">
        <v>904</v>
      </c>
      <c r="E262" s="55" t="s">
        <v>945</v>
      </c>
      <c r="F262" s="58" t="s">
        <v>961</v>
      </c>
      <c r="G262" s="55" t="s">
        <v>962</v>
      </c>
      <c r="H262" s="59"/>
      <c r="I262" s="73" t="s">
        <v>3326</v>
      </c>
      <c r="J262" s="50" t="s">
        <v>17</v>
      </c>
      <c r="K262" s="22" t="s">
        <v>1120</v>
      </c>
    </row>
    <row r="263" spans="1:11" s="4" customFormat="1" ht="30" hidden="1" x14ac:dyDescent="0.25">
      <c r="A263" s="55">
        <f>IF(B263&lt;&gt;"",SUBTOTAL(103,B$9:$B263))</f>
        <v>0</v>
      </c>
      <c r="B263" s="55" t="s">
        <v>963</v>
      </c>
      <c r="C263" s="56" t="s">
        <v>728</v>
      </c>
      <c r="D263" s="57" t="s">
        <v>32</v>
      </c>
      <c r="E263" s="55" t="s">
        <v>945</v>
      </c>
      <c r="F263" s="58" t="s">
        <v>964</v>
      </c>
      <c r="G263" s="55" t="s">
        <v>950</v>
      </c>
      <c r="H263" s="59"/>
      <c r="I263" s="73" t="s">
        <v>3339</v>
      </c>
      <c r="J263" s="50" t="s">
        <v>17</v>
      </c>
      <c r="K263" s="22" t="s">
        <v>1121</v>
      </c>
    </row>
    <row r="264" spans="1:11" s="4" customFormat="1" ht="30" hidden="1" x14ac:dyDescent="0.25">
      <c r="A264" s="55">
        <f>IF(B264&lt;&gt;"",SUBTOTAL(103,B$9:$B264))</f>
        <v>0</v>
      </c>
      <c r="B264" s="55" t="s">
        <v>965</v>
      </c>
      <c r="C264" s="56" t="s">
        <v>27</v>
      </c>
      <c r="D264" s="57" t="s">
        <v>875</v>
      </c>
      <c r="E264" s="55" t="s">
        <v>945</v>
      </c>
      <c r="F264" s="58" t="s">
        <v>966</v>
      </c>
      <c r="G264" s="55" t="s">
        <v>967</v>
      </c>
      <c r="H264" s="59"/>
      <c r="I264" s="73" t="s">
        <v>3328</v>
      </c>
      <c r="J264" s="50" t="s">
        <v>17</v>
      </c>
      <c r="K264" s="22" t="s">
        <v>1122</v>
      </c>
    </row>
    <row r="265" spans="1:11" s="4" customFormat="1" ht="30" hidden="1" x14ac:dyDescent="0.25">
      <c r="A265" s="55">
        <f>IF(B265&lt;&gt;"",SUBTOTAL(103,B$9:$B265))</f>
        <v>0</v>
      </c>
      <c r="B265" s="55" t="s">
        <v>969</v>
      </c>
      <c r="C265" s="56" t="s">
        <v>968</v>
      </c>
      <c r="D265" s="57" t="s">
        <v>916</v>
      </c>
      <c r="E265" s="55" t="s">
        <v>945</v>
      </c>
      <c r="F265" s="58" t="s">
        <v>970</v>
      </c>
      <c r="G265" s="55" t="s">
        <v>971</v>
      </c>
      <c r="H265" s="59"/>
      <c r="I265" s="73" t="s">
        <v>3339</v>
      </c>
      <c r="J265" s="50" t="s">
        <v>17</v>
      </c>
      <c r="K265" s="22" t="s">
        <v>1121</v>
      </c>
    </row>
    <row r="266" spans="1:11" s="4" customFormat="1" ht="30" hidden="1" x14ac:dyDescent="0.25">
      <c r="A266" s="55">
        <f>IF(B266&lt;&gt;"",SUBTOTAL(103,B$9:$B266))</f>
        <v>0</v>
      </c>
      <c r="B266" s="55" t="s">
        <v>972</v>
      </c>
      <c r="C266" s="56" t="s">
        <v>122</v>
      </c>
      <c r="D266" s="57" t="s">
        <v>36</v>
      </c>
      <c r="E266" s="55" t="s">
        <v>945</v>
      </c>
      <c r="F266" s="58" t="s">
        <v>973</v>
      </c>
      <c r="G266" s="55" t="s">
        <v>974</v>
      </c>
      <c r="H266" s="59"/>
      <c r="I266" s="73" t="s">
        <v>3328</v>
      </c>
      <c r="J266" s="50" t="s">
        <v>17</v>
      </c>
      <c r="K266" s="22" t="s">
        <v>1122</v>
      </c>
    </row>
    <row r="267" spans="1:11" s="4" customFormat="1" ht="30" hidden="1" x14ac:dyDescent="0.25">
      <c r="A267" s="55">
        <f>IF(B267&lt;&gt;"",SUBTOTAL(103,B$9:$B267))</f>
        <v>0</v>
      </c>
      <c r="B267" s="55" t="s">
        <v>976</v>
      </c>
      <c r="C267" s="56" t="s">
        <v>975</v>
      </c>
      <c r="D267" s="57" t="s">
        <v>105</v>
      </c>
      <c r="E267" s="55" t="s">
        <v>945</v>
      </c>
      <c r="F267" s="58" t="s">
        <v>977</v>
      </c>
      <c r="G267" s="55" t="s">
        <v>978</v>
      </c>
      <c r="H267" s="59"/>
      <c r="I267" s="73" t="s">
        <v>3339</v>
      </c>
      <c r="J267" s="50" t="s">
        <v>17</v>
      </c>
      <c r="K267" s="22" t="s">
        <v>1121</v>
      </c>
    </row>
    <row r="268" spans="1:11" s="4" customFormat="1" ht="30" hidden="1" x14ac:dyDescent="0.25">
      <c r="A268" s="55">
        <f>IF(B268&lt;&gt;"",SUBTOTAL(103,B$9:$B268))</f>
        <v>0</v>
      </c>
      <c r="B268" s="55" t="s">
        <v>979</v>
      </c>
      <c r="C268" s="56" t="s">
        <v>27</v>
      </c>
      <c r="D268" s="57" t="s">
        <v>80</v>
      </c>
      <c r="E268" s="55" t="s">
        <v>945</v>
      </c>
      <c r="F268" s="58" t="s">
        <v>980</v>
      </c>
      <c r="G268" s="55" t="s">
        <v>962</v>
      </c>
      <c r="H268" s="59"/>
      <c r="I268" s="73" t="s">
        <v>3326</v>
      </c>
      <c r="J268" s="50" t="s">
        <v>17</v>
      </c>
      <c r="K268" s="22" t="s">
        <v>1120</v>
      </c>
    </row>
    <row r="269" spans="1:11" s="4" customFormat="1" ht="30" hidden="1" x14ac:dyDescent="0.25">
      <c r="A269" s="55">
        <f>IF(B269&lt;&gt;"",SUBTOTAL(103,B$9:$B269))</f>
        <v>0</v>
      </c>
      <c r="B269" s="55" t="s">
        <v>982</v>
      </c>
      <c r="C269" s="56" t="s">
        <v>981</v>
      </c>
      <c r="D269" s="57" t="s">
        <v>38</v>
      </c>
      <c r="E269" s="55" t="s">
        <v>945</v>
      </c>
      <c r="F269" s="58" t="s">
        <v>983</v>
      </c>
      <c r="G269" s="55" t="s">
        <v>978</v>
      </c>
      <c r="H269" s="59"/>
      <c r="I269" s="73" t="s">
        <v>3339</v>
      </c>
      <c r="J269" s="50" t="s">
        <v>17</v>
      </c>
      <c r="K269" s="22" t="s">
        <v>1121</v>
      </c>
    </row>
    <row r="270" spans="1:11" s="4" customFormat="1" ht="30" hidden="1" x14ac:dyDescent="0.25">
      <c r="A270" s="55">
        <f>IF(B270&lt;&gt;"",SUBTOTAL(103,B$9:$B270))</f>
        <v>0</v>
      </c>
      <c r="B270" s="55" t="s">
        <v>985</v>
      </c>
      <c r="C270" s="56" t="s">
        <v>984</v>
      </c>
      <c r="D270" s="57" t="s">
        <v>81</v>
      </c>
      <c r="E270" s="55" t="s">
        <v>945</v>
      </c>
      <c r="F270" s="58" t="s">
        <v>986</v>
      </c>
      <c r="G270" s="55" t="s">
        <v>933</v>
      </c>
      <c r="H270" s="59"/>
      <c r="I270" s="73" t="s">
        <v>3326</v>
      </c>
      <c r="J270" s="50" t="s">
        <v>17</v>
      </c>
      <c r="K270" s="22" t="s">
        <v>1120</v>
      </c>
    </row>
    <row r="271" spans="1:11" s="4" customFormat="1" ht="30" hidden="1" x14ac:dyDescent="0.25">
      <c r="A271" s="55">
        <f>IF(B271&lt;&gt;"",SUBTOTAL(103,B$9:$B271))</f>
        <v>0</v>
      </c>
      <c r="B271" s="55" t="s">
        <v>987</v>
      </c>
      <c r="C271" s="56" t="s">
        <v>117</v>
      </c>
      <c r="D271" s="57" t="s">
        <v>81</v>
      </c>
      <c r="E271" s="55" t="s">
        <v>945</v>
      </c>
      <c r="F271" s="58" t="s">
        <v>988</v>
      </c>
      <c r="G271" s="55" t="s">
        <v>950</v>
      </c>
      <c r="H271" s="59"/>
      <c r="I271" s="73" t="s">
        <v>3339</v>
      </c>
      <c r="J271" s="50" t="s">
        <v>17</v>
      </c>
      <c r="K271" s="22" t="s">
        <v>1121</v>
      </c>
    </row>
    <row r="272" spans="1:11" s="4" customFormat="1" ht="30" hidden="1" x14ac:dyDescent="0.25">
      <c r="A272" s="55">
        <f>IF(B272&lt;&gt;"",SUBTOTAL(103,B$9:$B272))</f>
        <v>0</v>
      </c>
      <c r="B272" s="55" t="s">
        <v>990</v>
      </c>
      <c r="C272" s="56" t="s">
        <v>989</v>
      </c>
      <c r="D272" s="57" t="s">
        <v>47</v>
      </c>
      <c r="E272" s="55" t="s">
        <v>945</v>
      </c>
      <c r="F272" s="58" t="s">
        <v>991</v>
      </c>
      <c r="G272" s="55" t="s">
        <v>992</v>
      </c>
      <c r="H272" s="59"/>
      <c r="I272" s="73" t="s">
        <v>3339</v>
      </c>
      <c r="J272" s="50" t="s">
        <v>17</v>
      </c>
      <c r="K272" s="22" t="s">
        <v>1121</v>
      </c>
    </row>
    <row r="273" spans="1:11" s="4" customFormat="1" ht="30" hidden="1" x14ac:dyDescent="0.25">
      <c r="A273" s="55">
        <f>IF(B273&lt;&gt;"",SUBTOTAL(103,B$9:$B273))</f>
        <v>0</v>
      </c>
      <c r="B273" s="55" t="s">
        <v>994</v>
      </c>
      <c r="C273" s="56" t="s">
        <v>993</v>
      </c>
      <c r="D273" s="57" t="s">
        <v>109</v>
      </c>
      <c r="E273" s="55" t="s">
        <v>945</v>
      </c>
      <c r="F273" s="58" t="s">
        <v>995</v>
      </c>
      <c r="G273" s="55" t="s">
        <v>978</v>
      </c>
      <c r="H273" s="59"/>
      <c r="I273" s="73" t="s">
        <v>3339</v>
      </c>
      <c r="J273" s="50" t="s">
        <v>17</v>
      </c>
      <c r="K273" s="22" t="s">
        <v>1121</v>
      </c>
    </row>
    <row r="274" spans="1:11" s="4" customFormat="1" ht="30" hidden="1" x14ac:dyDescent="0.25">
      <c r="A274" s="55">
        <f>IF(B274&lt;&gt;"",SUBTOTAL(103,B$9:$B274))</f>
        <v>0</v>
      </c>
      <c r="B274" s="55" t="s">
        <v>997</v>
      </c>
      <c r="C274" s="56" t="s">
        <v>996</v>
      </c>
      <c r="D274" s="57" t="s">
        <v>134</v>
      </c>
      <c r="E274" s="55" t="s">
        <v>945</v>
      </c>
      <c r="F274" s="58" t="s">
        <v>998</v>
      </c>
      <c r="G274" s="55" t="s">
        <v>954</v>
      </c>
      <c r="H274" s="59"/>
      <c r="I274" s="73" t="s">
        <v>3339</v>
      </c>
      <c r="J274" s="50" t="s">
        <v>17</v>
      </c>
      <c r="K274" s="22" t="s">
        <v>1121</v>
      </c>
    </row>
    <row r="275" spans="1:11" s="4" customFormat="1" ht="30" hidden="1" x14ac:dyDescent="0.25">
      <c r="A275" s="55">
        <f>IF(B275&lt;&gt;"",SUBTOTAL(103,B$9:$B275))</f>
        <v>0</v>
      </c>
      <c r="B275" s="55" t="s">
        <v>1000</v>
      </c>
      <c r="C275" s="56" t="s">
        <v>73</v>
      </c>
      <c r="D275" s="57" t="s">
        <v>999</v>
      </c>
      <c r="E275" s="55" t="s">
        <v>1001</v>
      </c>
      <c r="F275" s="58" t="s">
        <v>1002</v>
      </c>
      <c r="G275" s="55" t="s">
        <v>1003</v>
      </c>
      <c r="H275" s="59"/>
      <c r="I275" s="73" t="s">
        <v>3339</v>
      </c>
      <c r="J275" s="50" t="s">
        <v>17</v>
      </c>
      <c r="K275" s="22" t="s">
        <v>1121</v>
      </c>
    </row>
    <row r="276" spans="1:11" s="4" customFormat="1" ht="30" hidden="1" x14ac:dyDescent="0.25">
      <c r="A276" s="55">
        <f>IF(B276&lt;&gt;"",SUBTOTAL(103,B$9:$B276))</f>
        <v>0</v>
      </c>
      <c r="B276" s="55" t="s">
        <v>1004</v>
      </c>
      <c r="C276" s="56" t="s">
        <v>44</v>
      </c>
      <c r="D276" s="57" t="s">
        <v>32</v>
      </c>
      <c r="E276" s="55" t="s">
        <v>1001</v>
      </c>
      <c r="F276" s="58" t="s">
        <v>1005</v>
      </c>
      <c r="G276" s="55" t="s">
        <v>992</v>
      </c>
      <c r="H276" s="59"/>
      <c r="I276" s="73" t="s">
        <v>3339</v>
      </c>
      <c r="J276" s="50" t="s">
        <v>17</v>
      </c>
      <c r="K276" s="22" t="s">
        <v>1121</v>
      </c>
    </row>
    <row r="277" spans="1:11" s="4" customFormat="1" ht="30" hidden="1" x14ac:dyDescent="0.25">
      <c r="A277" s="55">
        <f>IF(B277&lt;&gt;"",SUBTOTAL(103,B$9:$B277))</f>
        <v>0</v>
      </c>
      <c r="B277" s="55" t="s">
        <v>1007</v>
      </c>
      <c r="C277" s="56" t="s">
        <v>1006</v>
      </c>
      <c r="D277" s="57" t="s">
        <v>36</v>
      </c>
      <c r="E277" s="55" t="s">
        <v>1001</v>
      </c>
      <c r="F277" s="58" t="s">
        <v>1008</v>
      </c>
      <c r="G277" s="55" t="s">
        <v>1009</v>
      </c>
      <c r="H277" s="59"/>
      <c r="I277" s="73" t="s">
        <v>3339</v>
      </c>
      <c r="J277" s="50" t="s">
        <v>17</v>
      </c>
      <c r="K277" s="22" t="s">
        <v>1121</v>
      </c>
    </row>
    <row r="278" spans="1:11" s="4" customFormat="1" ht="30" hidden="1" x14ac:dyDescent="0.25">
      <c r="A278" s="55">
        <f>IF(B278&lt;&gt;"",SUBTOTAL(103,B$9:$B278))</f>
        <v>0</v>
      </c>
      <c r="B278" s="55" t="s">
        <v>1011</v>
      </c>
      <c r="C278" s="56" t="s">
        <v>1010</v>
      </c>
      <c r="D278" s="57" t="s">
        <v>36</v>
      </c>
      <c r="E278" s="55" t="s">
        <v>1001</v>
      </c>
      <c r="F278" s="58" t="s">
        <v>1012</v>
      </c>
      <c r="G278" s="55" t="s">
        <v>1013</v>
      </c>
      <c r="H278" s="59"/>
      <c r="I278" s="73" t="s">
        <v>3327</v>
      </c>
      <c r="J278" s="50" t="s">
        <v>17</v>
      </c>
      <c r="K278" s="22" t="s">
        <v>1123</v>
      </c>
    </row>
    <row r="279" spans="1:11" s="4" customFormat="1" ht="30" hidden="1" x14ac:dyDescent="0.25">
      <c r="A279" s="55">
        <f>IF(B279&lt;&gt;"",SUBTOTAL(103,B$9:$B279))</f>
        <v>0</v>
      </c>
      <c r="B279" s="55" t="s">
        <v>1014</v>
      </c>
      <c r="C279" s="56" t="s">
        <v>82</v>
      </c>
      <c r="D279" s="57" t="s">
        <v>35</v>
      </c>
      <c r="E279" s="55" t="s">
        <v>1001</v>
      </c>
      <c r="F279" s="58" t="s">
        <v>1015</v>
      </c>
      <c r="G279" s="55" t="s">
        <v>954</v>
      </c>
      <c r="H279" s="59"/>
      <c r="I279" s="73" t="s">
        <v>3339</v>
      </c>
      <c r="J279" s="50" t="s">
        <v>17</v>
      </c>
      <c r="K279" s="22" t="s">
        <v>1121</v>
      </c>
    </row>
    <row r="280" spans="1:11" s="4" customFormat="1" ht="30" hidden="1" x14ac:dyDescent="0.25">
      <c r="A280" s="55">
        <f>IF(B280&lt;&gt;"",SUBTOTAL(103,B$9:$B280))</f>
        <v>0</v>
      </c>
      <c r="B280" s="55" t="s">
        <v>1017</v>
      </c>
      <c r="C280" s="56" t="s">
        <v>1016</v>
      </c>
      <c r="D280" s="57" t="s">
        <v>81</v>
      </c>
      <c r="E280" s="55" t="s">
        <v>1001</v>
      </c>
      <c r="F280" s="58" t="s">
        <v>1018</v>
      </c>
      <c r="G280" s="55" t="s">
        <v>1019</v>
      </c>
      <c r="H280" s="59"/>
      <c r="I280" s="73" t="s">
        <v>3339</v>
      </c>
      <c r="J280" s="50" t="s">
        <v>17</v>
      </c>
      <c r="K280" s="22" t="s">
        <v>1121</v>
      </c>
    </row>
    <row r="281" spans="1:11" s="4" customFormat="1" ht="30" hidden="1" x14ac:dyDescent="0.25">
      <c r="A281" s="55">
        <f>IF(B281&lt;&gt;"",SUBTOTAL(103,B$9:$B281))</f>
        <v>0</v>
      </c>
      <c r="B281" s="55" t="s">
        <v>1022</v>
      </c>
      <c r="C281" s="56" t="s">
        <v>1020</v>
      </c>
      <c r="D281" s="57" t="s">
        <v>1021</v>
      </c>
      <c r="E281" s="55" t="s">
        <v>1001</v>
      </c>
      <c r="F281" s="58" t="s">
        <v>1023</v>
      </c>
      <c r="G281" s="55" t="s">
        <v>1003</v>
      </c>
      <c r="H281" s="59"/>
      <c r="I281" s="73" t="s">
        <v>3339</v>
      </c>
      <c r="J281" s="50" t="s">
        <v>17</v>
      </c>
      <c r="K281" s="22" t="s">
        <v>1121</v>
      </c>
    </row>
    <row r="282" spans="1:11" s="4" customFormat="1" ht="30" hidden="1" x14ac:dyDescent="0.25">
      <c r="A282" s="55">
        <f>IF(B282&lt;&gt;"",SUBTOTAL(103,B$9:$B282))</f>
        <v>0</v>
      </c>
      <c r="B282" s="55" t="s">
        <v>1024</v>
      </c>
      <c r="C282" s="56" t="s">
        <v>82</v>
      </c>
      <c r="D282" s="57" t="s">
        <v>50</v>
      </c>
      <c r="E282" s="55" t="s">
        <v>1001</v>
      </c>
      <c r="F282" s="58" t="s">
        <v>1025</v>
      </c>
      <c r="G282" s="55" t="s">
        <v>1003</v>
      </c>
      <c r="H282" s="59"/>
      <c r="I282" s="73" t="s">
        <v>3339</v>
      </c>
      <c r="J282" s="50" t="s">
        <v>17</v>
      </c>
      <c r="K282" s="22" t="s">
        <v>1121</v>
      </c>
    </row>
    <row r="283" spans="1:11" s="4" customFormat="1" ht="30" hidden="1" x14ac:dyDescent="0.25">
      <c r="A283" s="55">
        <f>IF(B283&lt;&gt;"",SUBTOTAL(103,B$9:$B283))</f>
        <v>0</v>
      </c>
      <c r="B283" s="55" t="s">
        <v>1026</v>
      </c>
      <c r="C283" s="56" t="s">
        <v>144</v>
      </c>
      <c r="D283" s="57" t="s">
        <v>109</v>
      </c>
      <c r="E283" s="55" t="s">
        <v>1001</v>
      </c>
      <c r="F283" s="58" t="s">
        <v>1027</v>
      </c>
      <c r="G283" s="55" t="s">
        <v>1028</v>
      </c>
      <c r="H283" s="59"/>
      <c r="I283" s="73" t="s">
        <v>3339</v>
      </c>
      <c r="J283" s="50" t="s">
        <v>17</v>
      </c>
      <c r="K283" s="22" t="s">
        <v>1121</v>
      </c>
    </row>
    <row r="284" spans="1:11" s="4" customFormat="1" ht="30" hidden="1" x14ac:dyDescent="0.25">
      <c r="A284" s="55">
        <f>IF(B284&lt;&gt;"",SUBTOTAL(103,B$9:$B284))</f>
        <v>0</v>
      </c>
      <c r="B284" s="55" t="s">
        <v>1029</v>
      </c>
      <c r="C284" s="56" t="s">
        <v>1006</v>
      </c>
      <c r="D284" s="57" t="s">
        <v>58</v>
      </c>
      <c r="E284" s="55" t="s">
        <v>1001</v>
      </c>
      <c r="F284" s="58" t="s">
        <v>1030</v>
      </c>
      <c r="G284" s="55" t="s">
        <v>1019</v>
      </c>
      <c r="H284" s="59"/>
      <c r="I284" s="73" t="s">
        <v>3339</v>
      </c>
      <c r="J284" s="50" t="s">
        <v>17</v>
      </c>
      <c r="K284" s="22" t="s">
        <v>1121</v>
      </c>
    </row>
    <row r="285" spans="1:11" s="4" customFormat="1" ht="30" hidden="1" x14ac:dyDescent="0.25">
      <c r="A285" s="55">
        <f>IF(B285&lt;&gt;"",SUBTOTAL(103,B$9:$B285))</f>
        <v>0</v>
      </c>
      <c r="B285" s="55" t="s">
        <v>1032</v>
      </c>
      <c r="C285" s="56" t="s">
        <v>1031</v>
      </c>
      <c r="D285" s="57" t="s">
        <v>638</v>
      </c>
      <c r="E285" s="55" t="s">
        <v>1001</v>
      </c>
      <c r="F285" s="58" t="s">
        <v>1033</v>
      </c>
      <c r="G285" s="55" t="s">
        <v>967</v>
      </c>
      <c r="H285" s="59"/>
      <c r="I285" s="73" t="s">
        <v>3328</v>
      </c>
      <c r="J285" s="50" t="s">
        <v>17</v>
      </c>
      <c r="K285" s="22" t="s">
        <v>1122</v>
      </c>
    </row>
    <row r="286" spans="1:11" s="4" customFormat="1" ht="30" hidden="1" x14ac:dyDescent="0.25">
      <c r="A286" s="55">
        <f>IF(B286&lt;&gt;"",SUBTOTAL(103,B$9:$B286))</f>
        <v>0</v>
      </c>
      <c r="B286" s="55" t="s">
        <v>1034</v>
      </c>
      <c r="C286" s="56" t="s">
        <v>1031</v>
      </c>
      <c r="D286" s="57" t="s">
        <v>20</v>
      </c>
      <c r="E286" s="55" t="s">
        <v>1035</v>
      </c>
      <c r="F286" s="58" t="s">
        <v>1036</v>
      </c>
      <c r="G286" s="55" t="s">
        <v>1019</v>
      </c>
      <c r="H286" s="59"/>
      <c r="I286" s="73" t="s">
        <v>3339</v>
      </c>
      <c r="J286" s="50" t="s">
        <v>17</v>
      </c>
      <c r="K286" s="22" t="s">
        <v>1121</v>
      </c>
    </row>
    <row r="287" spans="1:11" s="4" customFormat="1" ht="30" hidden="1" x14ac:dyDescent="0.25">
      <c r="A287" s="55">
        <f>IF(B287&lt;&gt;"",SUBTOTAL(103,B$9:$B287))</f>
        <v>0</v>
      </c>
      <c r="B287" s="55" t="s">
        <v>1038</v>
      </c>
      <c r="C287" s="56" t="s">
        <v>1037</v>
      </c>
      <c r="D287" s="57" t="s">
        <v>118</v>
      </c>
      <c r="E287" s="55" t="s">
        <v>1035</v>
      </c>
      <c r="F287" s="58" t="s">
        <v>1039</v>
      </c>
      <c r="G287" s="55" t="s">
        <v>1040</v>
      </c>
      <c r="H287" s="59"/>
      <c r="I287" s="73" t="s">
        <v>3327</v>
      </c>
      <c r="J287" s="50" t="s">
        <v>17</v>
      </c>
      <c r="K287" s="22" t="s">
        <v>1123</v>
      </c>
    </row>
    <row r="288" spans="1:11" s="4" customFormat="1" ht="30" hidden="1" x14ac:dyDescent="0.25">
      <c r="A288" s="55">
        <f>IF(B288&lt;&gt;"",SUBTOTAL(103,B$9:$B288))</f>
        <v>0</v>
      </c>
      <c r="B288" s="55" t="s">
        <v>1041</v>
      </c>
      <c r="C288" s="56" t="s">
        <v>719</v>
      </c>
      <c r="D288" s="57" t="s">
        <v>875</v>
      </c>
      <c r="E288" s="55" t="s">
        <v>1035</v>
      </c>
      <c r="F288" s="58" t="s">
        <v>1042</v>
      </c>
      <c r="G288" s="55" t="s">
        <v>1043</v>
      </c>
      <c r="H288" s="59"/>
      <c r="I288" s="73" t="s">
        <v>3327</v>
      </c>
      <c r="J288" s="50" t="s">
        <v>17</v>
      </c>
      <c r="K288" s="22" t="s">
        <v>1123</v>
      </c>
    </row>
    <row r="289" spans="1:11" s="4" customFormat="1" ht="30" hidden="1" x14ac:dyDescent="0.25">
      <c r="A289" s="55">
        <f>IF(B289&lt;&gt;"",SUBTOTAL(103,B$9:$B289))</f>
        <v>0</v>
      </c>
      <c r="B289" s="55" t="s">
        <v>1044</v>
      </c>
      <c r="C289" s="56" t="s">
        <v>44</v>
      </c>
      <c r="D289" s="57" t="s">
        <v>36</v>
      </c>
      <c r="E289" s="55" t="s">
        <v>1035</v>
      </c>
      <c r="F289" s="58" t="s">
        <v>1045</v>
      </c>
      <c r="G289" s="55" t="s">
        <v>1040</v>
      </c>
      <c r="H289" s="59"/>
      <c r="I289" s="73" t="s">
        <v>3327</v>
      </c>
      <c r="J289" s="50" t="s">
        <v>17</v>
      </c>
      <c r="K289" s="22" t="s">
        <v>1123</v>
      </c>
    </row>
    <row r="290" spans="1:11" s="4" customFormat="1" ht="30" hidden="1" x14ac:dyDescent="0.25">
      <c r="A290" s="55">
        <f>IF(B290&lt;&gt;"",SUBTOTAL(103,B$9:$B290))</f>
        <v>0</v>
      </c>
      <c r="B290" s="55" t="s">
        <v>1047</v>
      </c>
      <c r="C290" s="56" t="s">
        <v>1046</v>
      </c>
      <c r="D290" s="57" t="s">
        <v>36</v>
      </c>
      <c r="E290" s="55" t="s">
        <v>1035</v>
      </c>
      <c r="F290" s="58" t="s">
        <v>1048</v>
      </c>
      <c r="G290" s="55" t="s">
        <v>1043</v>
      </c>
      <c r="H290" s="59"/>
      <c r="I290" s="73" t="s">
        <v>3327</v>
      </c>
      <c r="J290" s="50" t="s">
        <v>17</v>
      </c>
      <c r="K290" s="22" t="s">
        <v>1123</v>
      </c>
    </row>
    <row r="291" spans="1:11" s="4" customFormat="1" ht="15.75" hidden="1" x14ac:dyDescent="0.25">
      <c r="A291" s="55">
        <f>IF(B291&lt;&gt;"",SUBTOTAL(103,B$9:$B291))</f>
        <v>0</v>
      </c>
      <c r="B291" s="55" t="s">
        <v>1050</v>
      </c>
      <c r="C291" s="56" t="s">
        <v>1049</v>
      </c>
      <c r="D291" s="57" t="s">
        <v>35</v>
      </c>
      <c r="E291" s="55" t="s">
        <v>1035</v>
      </c>
      <c r="F291" s="58" t="s">
        <v>1051</v>
      </c>
      <c r="G291" s="55" t="s">
        <v>1052</v>
      </c>
      <c r="H291" s="59"/>
      <c r="I291" s="73" t="s">
        <v>3327</v>
      </c>
      <c r="J291" s="50" t="s">
        <v>17</v>
      </c>
      <c r="K291" s="22" t="s">
        <v>1123</v>
      </c>
    </row>
    <row r="292" spans="1:11" s="4" customFormat="1" ht="30" hidden="1" x14ac:dyDescent="0.25">
      <c r="A292" s="55">
        <f>IF(B292&lt;&gt;"",SUBTOTAL(103,B$9:$B292))</f>
        <v>0</v>
      </c>
      <c r="B292" s="55" t="s">
        <v>1054</v>
      </c>
      <c r="C292" s="56" t="s">
        <v>1053</v>
      </c>
      <c r="D292" s="57" t="s">
        <v>35</v>
      </c>
      <c r="E292" s="55" t="s">
        <v>1035</v>
      </c>
      <c r="F292" s="58" t="s">
        <v>1055</v>
      </c>
      <c r="G292" s="55" t="s">
        <v>1056</v>
      </c>
      <c r="H292" s="59"/>
      <c r="I292" s="73" t="s">
        <v>3327</v>
      </c>
      <c r="J292" s="50" t="s">
        <v>17</v>
      </c>
      <c r="K292" s="22" t="s">
        <v>1123</v>
      </c>
    </row>
    <row r="293" spans="1:11" s="4" customFormat="1" ht="30" hidden="1" x14ac:dyDescent="0.25">
      <c r="A293" s="55">
        <f>IF(B293&lt;&gt;"",SUBTOTAL(103,B$9:$B293))</f>
        <v>0</v>
      </c>
      <c r="B293" s="55" t="s">
        <v>1058</v>
      </c>
      <c r="C293" s="56" t="s">
        <v>1057</v>
      </c>
      <c r="D293" s="57" t="s">
        <v>38</v>
      </c>
      <c r="E293" s="55" t="s">
        <v>1035</v>
      </c>
      <c r="F293" s="58" t="s">
        <v>1059</v>
      </c>
      <c r="G293" s="55" t="s">
        <v>1056</v>
      </c>
      <c r="H293" s="59"/>
      <c r="I293" s="73" t="s">
        <v>3327</v>
      </c>
      <c r="J293" s="50" t="s">
        <v>17</v>
      </c>
      <c r="K293" s="22" t="s">
        <v>1123</v>
      </c>
    </row>
    <row r="294" spans="1:11" s="4" customFormat="1" ht="30" hidden="1" x14ac:dyDescent="0.25">
      <c r="A294" s="55">
        <f>IF(B294&lt;&gt;"",SUBTOTAL(103,B$9:$B294))</f>
        <v>0</v>
      </c>
      <c r="B294" s="55" t="s">
        <v>1061</v>
      </c>
      <c r="C294" s="56" t="s">
        <v>1060</v>
      </c>
      <c r="D294" s="57" t="s">
        <v>46</v>
      </c>
      <c r="E294" s="55" t="s">
        <v>1035</v>
      </c>
      <c r="F294" s="58" t="s">
        <v>1039</v>
      </c>
      <c r="G294" s="55" t="s">
        <v>1040</v>
      </c>
      <c r="H294" s="59"/>
      <c r="I294" s="73" t="s">
        <v>3327</v>
      </c>
      <c r="J294" s="50" t="s">
        <v>17</v>
      </c>
      <c r="K294" s="22" t="s">
        <v>1123</v>
      </c>
    </row>
    <row r="295" spans="1:11" s="4" customFormat="1" ht="15.75" hidden="1" x14ac:dyDescent="0.25">
      <c r="A295" s="55">
        <f>IF(B295&lt;&gt;"",SUBTOTAL(103,B$9:$B295))</f>
        <v>0</v>
      </c>
      <c r="B295" s="55" t="s">
        <v>1062</v>
      </c>
      <c r="C295" s="56" t="s">
        <v>22</v>
      </c>
      <c r="D295" s="57" t="s">
        <v>47</v>
      </c>
      <c r="E295" s="55" t="s">
        <v>1035</v>
      </c>
      <c r="F295" s="58" t="s">
        <v>1063</v>
      </c>
      <c r="G295" s="55" t="s">
        <v>1056</v>
      </c>
      <c r="H295" s="59"/>
      <c r="I295" s="73" t="s">
        <v>3327</v>
      </c>
      <c r="J295" s="50" t="s">
        <v>17</v>
      </c>
      <c r="K295" s="22" t="s">
        <v>1123</v>
      </c>
    </row>
    <row r="296" spans="1:11" s="4" customFormat="1" ht="30" hidden="1" x14ac:dyDescent="0.25">
      <c r="A296" s="55">
        <f>IF(B296&lt;&gt;"",SUBTOTAL(103,B$9:$B296))</f>
        <v>0</v>
      </c>
      <c r="B296" s="55" t="s">
        <v>1064</v>
      </c>
      <c r="C296" s="56" t="s">
        <v>27</v>
      </c>
      <c r="D296" s="57" t="s">
        <v>50</v>
      </c>
      <c r="E296" s="55" t="s">
        <v>1035</v>
      </c>
      <c r="F296" s="58" t="s">
        <v>1065</v>
      </c>
      <c r="G296" s="55" t="s">
        <v>1043</v>
      </c>
      <c r="H296" s="59"/>
      <c r="I296" s="73" t="s">
        <v>3327</v>
      </c>
      <c r="J296" s="50" t="s">
        <v>17</v>
      </c>
      <c r="K296" s="22" t="s">
        <v>1123</v>
      </c>
    </row>
    <row r="297" spans="1:11" s="4" customFormat="1" ht="30" hidden="1" x14ac:dyDescent="0.25">
      <c r="A297" s="55">
        <f>IF(B297&lt;&gt;"",SUBTOTAL(103,B$9:$B297))</f>
        <v>0</v>
      </c>
      <c r="B297" s="55" t="s">
        <v>1067</v>
      </c>
      <c r="C297" s="56" t="s">
        <v>68</v>
      </c>
      <c r="D297" s="57" t="s">
        <v>1066</v>
      </c>
      <c r="E297" s="55" t="s">
        <v>1035</v>
      </c>
      <c r="F297" s="58" t="s">
        <v>1068</v>
      </c>
      <c r="G297" s="55" t="s">
        <v>992</v>
      </c>
      <c r="H297" s="59"/>
      <c r="I297" s="73" t="s">
        <v>3339</v>
      </c>
      <c r="J297" s="50" t="s">
        <v>17</v>
      </c>
      <c r="K297" s="22" t="s">
        <v>1121</v>
      </c>
    </row>
    <row r="298" spans="1:11" s="4" customFormat="1" ht="30" hidden="1" x14ac:dyDescent="0.25">
      <c r="A298" s="55">
        <f>IF(B298&lt;&gt;"",SUBTOTAL(103,B$9:$B298))</f>
        <v>0</v>
      </c>
      <c r="B298" s="55" t="s">
        <v>1070</v>
      </c>
      <c r="C298" s="56" t="s">
        <v>1069</v>
      </c>
      <c r="D298" s="57" t="s">
        <v>57</v>
      </c>
      <c r="E298" s="55" t="s">
        <v>1035</v>
      </c>
      <c r="F298" s="58" t="s">
        <v>1071</v>
      </c>
      <c r="G298" s="55" t="s">
        <v>1072</v>
      </c>
      <c r="H298" s="59"/>
      <c r="I298" s="73" t="s">
        <v>3327</v>
      </c>
      <c r="J298" s="50" t="s">
        <v>17</v>
      </c>
      <c r="K298" s="22" t="s">
        <v>1123</v>
      </c>
    </row>
    <row r="299" spans="1:11" s="4" customFormat="1" ht="30" hidden="1" x14ac:dyDescent="0.25">
      <c r="A299" s="55">
        <f>IF(B299&lt;&gt;"",SUBTOTAL(103,B$9:$B299))</f>
        <v>0</v>
      </c>
      <c r="B299" s="55" t="s">
        <v>1074</v>
      </c>
      <c r="C299" s="56" t="s">
        <v>1073</v>
      </c>
      <c r="D299" s="57" t="s">
        <v>57</v>
      </c>
      <c r="E299" s="55" t="s">
        <v>1035</v>
      </c>
      <c r="F299" s="58" t="s">
        <v>1075</v>
      </c>
      <c r="G299" s="55" t="s">
        <v>1052</v>
      </c>
      <c r="H299" s="59"/>
      <c r="I299" s="73" t="s">
        <v>3327</v>
      </c>
      <c r="J299" s="50" t="s">
        <v>17</v>
      </c>
      <c r="K299" s="22" t="s">
        <v>1123</v>
      </c>
    </row>
    <row r="300" spans="1:11" s="4" customFormat="1" ht="30" hidden="1" x14ac:dyDescent="0.25">
      <c r="A300" s="55">
        <f>IF(B300&lt;&gt;"",SUBTOTAL(103,B$9:$B300))</f>
        <v>0</v>
      </c>
      <c r="B300" s="55" t="s">
        <v>1076</v>
      </c>
      <c r="C300" s="56" t="s">
        <v>1010</v>
      </c>
      <c r="D300" s="57" t="s">
        <v>134</v>
      </c>
      <c r="E300" s="55" t="s">
        <v>1035</v>
      </c>
      <c r="F300" s="58" t="s">
        <v>1077</v>
      </c>
      <c r="G300" s="55" t="s">
        <v>1072</v>
      </c>
      <c r="H300" s="59"/>
      <c r="I300" s="73" t="s">
        <v>3327</v>
      </c>
      <c r="J300" s="50" t="s">
        <v>17</v>
      </c>
      <c r="K300" s="22" t="s">
        <v>1123</v>
      </c>
    </row>
    <row r="301" spans="1:11" s="4" customFormat="1" ht="15.75" hidden="1" x14ac:dyDescent="0.25">
      <c r="A301" s="55">
        <f>IF(B301&lt;&gt;"",SUBTOTAL(103,B$9:$B301))</f>
        <v>0</v>
      </c>
      <c r="B301" s="55" t="s">
        <v>1079</v>
      </c>
      <c r="C301" s="56" t="s">
        <v>155</v>
      </c>
      <c r="D301" s="57" t="s">
        <v>1078</v>
      </c>
      <c r="E301" s="55" t="s">
        <v>1080</v>
      </c>
      <c r="F301" s="58" t="s">
        <v>1081</v>
      </c>
      <c r="G301" s="55" t="s">
        <v>1082</v>
      </c>
      <c r="H301" s="59"/>
      <c r="I301" s="73" t="s">
        <v>3327</v>
      </c>
      <c r="J301" s="50" t="s">
        <v>17</v>
      </c>
      <c r="K301" s="22" t="s">
        <v>1123</v>
      </c>
    </row>
    <row r="302" spans="1:11" s="4" customFormat="1" ht="30" hidden="1" x14ac:dyDescent="0.25">
      <c r="A302" s="55">
        <f>IF(B302&lt;&gt;"",SUBTOTAL(103,B$9:$B302))</f>
        <v>0</v>
      </c>
      <c r="B302" s="55" t="s">
        <v>1085</v>
      </c>
      <c r="C302" s="56" t="s">
        <v>1083</v>
      </c>
      <c r="D302" s="57" t="s">
        <v>1084</v>
      </c>
      <c r="E302" s="55" t="s">
        <v>1080</v>
      </c>
      <c r="F302" s="58" t="s">
        <v>1086</v>
      </c>
      <c r="G302" s="55" t="s">
        <v>1087</v>
      </c>
      <c r="H302" s="59"/>
      <c r="I302" s="73" t="s">
        <v>3327</v>
      </c>
      <c r="J302" s="50" t="s">
        <v>17</v>
      </c>
      <c r="K302" s="22" t="s">
        <v>1123</v>
      </c>
    </row>
    <row r="303" spans="1:11" s="4" customFormat="1" ht="15.75" hidden="1" x14ac:dyDescent="0.25">
      <c r="A303" s="55">
        <f>IF(B303&lt;&gt;"",SUBTOTAL(103,B$9:$B303))</f>
        <v>0</v>
      </c>
      <c r="B303" s="55" t="s">
        <v>1090</v>
      </c>
      <c r="C303" s="56" t="s">
        <v>1088</v>
      </c>
      <c r="D303" s="57" t="s">
        <v>1089</v>
      </c>
      <c r="E303" s="55" t="s">
        <v>1080</v>
      </c>
      <c r="F303" s="58" t="s">
        <v>1091</v>
      </c>
      <c r="G303" s="55" t="s">
        <v>1087</v>
      </c>
      <c r="H303" s="59"/>
      <c r="I303" s="73" t="s">
        <v>3327</v>
      </c>
      <c r="J303" s="50" t="s">
        <v>17</v>
      </c>
      <c r="K303" s="22" t="s">
        <v>1123</v>
      </c>
    </row>
    <row r="304" spans="1:11" s="4" customFormat="1" ht="30" hidden="1" x14ac:dyDescent="0.25">
      <c r="A304" s="55">
        <f>IF(B304&lt;&gt;"",SUBTOTAL(103,B$9:$B304))</f>
        <v>0</v>
      </c>
      <c r="B304" s="55" t="s">
        <v>1092</v>
      </c>
      <c r="C304" s="56" t="s">
        <v>1031</v>
      </c>
      <c r="D304" s="57" t="s">
        <v>38</v>
      </c>
      <c r="E304" s="55" t="s">
        <v>1080</v>
      </c>
      <c r="F304" s="58" t="s">
        <v>1093</v>
      </c>
      <c r="G304" s="55" t="s">
        <v>1082</v>
      </c>
      <c r="H304" s="59"/>
      <c r="I304" s="73" t="s">
        <v>3327</v>
      </c>
      <c r="J304" s="50" t="s">
        <v>17</v>
      </c>
      <c r="K304" s="22" t="s">
        <v>1123</v>
      </c>
    </row>
    <row r="305" spans="1:11" s="4" customFormat="1" ht="15.75" hidden="1" x14ac:dyDescent="0.25">
      <c r="A305" s="55">
        <f>IF(B305&lt;&gt;"",SUBTOTAL(103,B$9:$B305))</f>
        <v>0</v>
      </c>
      <c r="B305" s="55" t="s">
        <v>1094</v>
      </c>
      <c r="C305" s="56" t="s">
        <v>161</v>
      </c>
      <c r="D305" s="57" t="s">
        <v>81</v>
      </c>
      <c r="E305" s="55" t="s">
        <v>1080</v>
      </c>
      <c r="F305" s="58" t="s">
        <v>1095</v>
      </c>
      <c r="G305" s="55" t="s">
        <v>1087</v>
      </c>
      <c r="H305" s="59"/>
      <c r="I305" s="73" t="s">
        <v>3327</v>
      </c>
      <c r="J305" s="50" t="s">
        <v>17</v>
      </c>
      <c r="K305" s="22" t="s">
        <v>1123</v>
      </c>
    </row>
    <row r="306" spans="1:11" s="4" customFormat="1" ht="30" hidden="1" x14ac:dyDescent="0.25">
      <c r="A306" s="55">
        <f>IF(B306&lt;&gt;"",SUBTOTAL(103,B$9:$B306))</f>
        <v>0</v>
      </c>
      <c r="B306" s="55" t="s">
        <v>1096</v>
      </c>
      <c r="C306" s="56" t="s">
        <v>1069</v>
      </c>
      <c r="D306" s="57" t="s">
        <v>57</v>
      </c>
      <c r="E306" s="55" t="s">
        <v>1080</v>
      </c>
      <c r="F306" s="58" t="s">
        <v>1097</v>
      </c>
      <c r="G306" s="55" t="s">
        <v>1082</v>
      </c>
      <c r="H306" s="59"/>
      <c r="I306" s="73" t="s">
        <v>3327</v>
      </c>
      <c r="J306" s="50" t="s">
        <v>17</v>
      </c>
      <c r="K306" s="22" t="s">
        <v>1123</v>
      </c>
    </row>
    <row r="307" spans="1:11" s="4" customFormat="1" ht="30" hidden="1" x14ac:dyDescent="0.25">
      <c r="A307" s="55">
        <f>IF(B307&lt;&gt;"",SUBTOTAL(103,B$9:$B307))</f>
        <v>0</v>
      </c>
      <c r="B307" s="55" t="s">
        <v>1098</v>
      </c>
      <c r="C307" s="56" t="s">
        <v>27</v>
      </c>
      <c r="D307" s="57" t="s">
        <v>32</v>
      </c>
      <c r="E307" s="55" t="s">
        <v>1099</v>
      </c>
      <c r="F307" s="58" t="s">
        <v>1100</v>
      </c>
      <c r="G307" s="55" t="s">
        <v>1101</v>
      </c>
      <c r="H307" s="59"/>
      <c r="I307" s="73" t="s">
        <v>3327</v>
      </c>
      <c r="J307" s="50" t="s">
        <v>17</v>
      </c>
      <c r="K307" s="22" t="s">
        <v>1123</v>
      </c>
    </row>
    <row r="308" spans="1:11" s="4" customFormat="1" ht="30" hidden="1" x14ac:dyDescent="0.25">
      <c r="A308" s="55">
        <f>IF(B308&lt;&gt;"",SUBTOTAL(103,B$9:$B308))</f>
        <v>0</v>
      </c>
      <c r="B308" s="55" t="s">
        <v>1102</v>
      </c>
      <c r="C308" s="56" t="s">
        <v>68</v>
      </c>
      <c r="D308" s="57" t="s">
        <v>1084</v>
      </c>
      <c r="E308" s="55" t="s">
        <v>1099</v>
      </c>
      <c r="F308" s="58" t="s">
        <v>1103</v>
      </c>
      <c r="G308" s="55" t="s">
        <v>1101</v>
      </c>
      <c r="H308" s="59"/>
      <c r="I308" s="73" t="s">
        <v>3327</v>
      </c>
      <c r="J308" s="50" t="s">
        <v>17</v>
      </c>
      <c r="K308" s="22" t="s">
        <v>1123</v>
      </c>
    </row>
    <row r="309" spans="1:11" s="4" customFormat="1" ht="30" hidden="1" x14ac:dyDescent="0.25">
      <c r="A309" s="55">
        <f>IF(B309&lt;&gt;"",SUBTOTAL(103,B$9:$B309))</f>
        <v>0</v>
      </c>
      <c r="B309" s="55" t="s">
        <v>1105</v>
      </c>
      <c r="C309" s="56" t="s">
        <v>1104</v>
      </c>
      <c r="D309" s="57" t="s">
        <v>38</v>
      </c>
      <c r="E309" s="55" t="s">
        <v>1099</v>
      </c>
      <c r="F309" s="58" t="s">
        <v>1106</v>
      </c>
      <c r="G309" s="55" t="s">
        <v>1107</v>
      </c>
      <c r="H309" s="59"/>
      <c r="I309" s="73" t="s">
        <v>3327</v>
      </c>
      <c r="J309" s="50" t="s">
        <v>17</v>
      </c>
      <c r="K309" s="22" t="s">
        <v>1123</v>
      </c>
    </row>
    <row r="310" spans="1:11" s="4" customFormat="1" ht="15.75" hidden="1" x14ac:dyDescent="0.25">
      <c r="A310" s="55">
        <f>IF(B310&lt;&gt;"",SUBTOTAL(103,B$9:$B310))</f>
        <v>0</v>
      </c>
      <c r="B310" s="55" t="s">
        <v>1108</v>
      </c>
      <c r="C310" s="56" t="s">
        <v>96</v>
      </c>
      <c r="D310" s="57" t="s">
        <v>38</v>
      </c>
      <c r="E310" s="55" t="s">
        <v>1099</v>
      </c>
      <c r="F310" s="58" t="s">
        <v>1109</v>
      </c>
      <c r="G310" s="55" t="s">
        <v>1107</v>
      </c>
      <c r="H310" s="59"/>
      <c r="I310" s="73" t="s">
        <v>3327</v>
      </c>
      <c r="J310" s="50" t="s">
        <v>17</v>
      </c>
      <c r="K310" s="22" t="s">
        <v>1123</v>
      </c>
    </row>
    <row r="311" spans="1:11" s="4" customFormat="1" ht="30" hidden="1" x14ac:dyDescent="0.25">
      <c r="A311" s="55">
        <f>IF(B311&lt;&gt;"",SUBTOTAL(103,B$9:$B311))</f>
        <v>0</v>
      </c>
      <c r="B311" s="55" t="s">
        <v>1111</v>
      </c>
      <c r="C311" s="56" t="s">
        <v>1110</v>
      </c>
      <c r="D311" s="57" t="s">
        <v>49</v>
      </c>
      <c r="E311" s="55" t="s">
        <v>1099</v>
      </c>
      <c r="F311" s="58" t="s">
        <v>1112</v>
      </c>
      <c r="G311" s="55" t="s">
        <v>1101</v>
      </c>
      <c r="H311" s="59"/>
      <c r="I311" s="73" t="s">
        <v>3327</v>
      </c>
      <c r="J311" s="50" t="s">
        <v>17</v>
      </c>
      <c r="K311" s="22" t="s">
        <v>1123</v>
      </c>
    </row>
    <row r="312" spans="1:11" s="4" customFormat="1" ht="15.75" hidden="1" x14ac:dyDescent="0.25">
      <c r="A312" s="55">
        <f>IF(B312&lt;&gt;"",SUBTOTAL(103,B$9:$B312))</f>
        <v>0</v>
      </c>
      <c r="B312" s="55" t="s">
        <v>1114</v>
      </c>
      <c r="C312" s="56" t="s">
        <v>1113</v>
      </c>
      <c r="D312" s="57" t="s">
        <v>684</v>
      </c>
      <c r="E312" s="55" t="s">
        <v>1099</v>
      </c>
      <c r="F312" s="58" t="s">
        <v>1115</v>
      </c>
      <c r="G312" s="55" t="s">
        <v>1116</v>
      </c>
      <c r="H312" s="59"/>
      <c r="I312" s="73" t="s">
        <v>3327</v>
      </c>
      <c r="J312" s="50" t="s">
        <v>17</v>
      </c>
      <c r="K312" s="22" t="s">
        <v>1123</v>
      </c>
    </row>
    <row r="313" spans="1:11" s="4" customFormat="1" ht="30" hidden="1" x14ac:dyDescent="0.25">
      <c r="A313" s="55">
        <f>IF(B313&lt;&gt;"",SUBTOTAL(103,B$9:$B313))</f>
        <v>0</v>
      </c>
      <c r="B313" s="55" t="s">
        <v>1118</v>
      </c>
      <c r="C313" s="56" t="s">
        <v>1117</v>
      </c>
      <c r="D313" s="57" t="s">
        <v>57</v>
      </c>
      <c r="E313" s="55" t="s">
        <v>1099</v>
      </c>
      <c r="F313" s="58" t="s">
        <v>1119</v>
      </c>
      <c r="G313" s="55" t="s">
        <v>1107</v>
      </c>
      <c r="H313" s="59"/>
      <c r="I313" s="73" t="s">
        <v>3327</v>
      </c>
      <c r="J313" s="50" t="s">
        <v>17</v>
      </c>
      <c r="K313" s="22" t="s">
        <v>1123</v>
      </c>
    </row>
    <row r="314" spans="1:11" s="4" customFormat="1" ht="15.75" hidden="1" x14ac:dyDescent="0.25">
      <c r="A314" s="55">
        <f>IF(B314&lt;&gt;"",SUBTOTAL(103,B$9:$B314))</f>
        <v>0</v>
      </c>
      <c r="B314" s="55" t="s">
        <v>1124</v>
      </c>
      <c r="C314" s="56" t="s">
        <v>1143</v>
      </c>
      <c r="D314" s="57" t="s">
        <v>1144</v>
      </c>
      <c r="E314" s="55" t="s">
        <v>1159</v>
      </c>
      <c r="F314" s="58" t="s">
        <v>1160</v>
      </c>
      <c r="G314" s="55" t="s">
        <v>1161</v>
      </c>
      <c r="H314" s="59"/>
      <c r="I314" s="73" t="s">
        <v>3328</v>
      </c>
      <c r="J314" s="50" t="s">
        <v>17</v>
      </c>
      <c r="K314" s="51" t="s">
        <v>1122</v>
      </c>
    </row>
    <row r="315" spans="1:11" s="4" customFormat="1" ht="15.75" hidden="1" x14ac:dyDescent="0.25">
      <c r="A315" s="55">
        <f>IF(B315&lt;&gt;"",SUBTOTAL(103,B$9:$B315))</f>
        <v>0</v>
      </c>
      <c r="B315" s="55" t="s">
        <v>1125</v>
      </c>
      <c r="C315" s="56" t="s">
        <v>1145</v>
      </c>
      <c r="D315" s="57" t="s">
        <v>57</v>
      </c>
      <c r="E315" s="55" t="s">
        <v>1159</v>
      </c>
      <c r="F315" s="58" t="s">
        <v>1162</v>
      </c>
      <c r="G315" s="55" t="s">
        <v>1161</v>
      </c>
      <c r="H315" s="59"/>
      <c r="I315" s="73" t="s">
        <v>3328</v>
      </c>
      <c r="J315" s="50" t="s">
        <v>17</v>
      </c>
      <c r="K315" s="51" t="s">
        <v>1122</v>
      </c>
    </row>
    <row r="316" spans="1:11" s="4" customFormat="1" ht="30" hidden="1" x14ac:dyDescent="0.25">
      <c r="A316" s="55">
        <f>IF(B316&lt;&gt;"",SUBTOTAL(103,B$9:$B316))</f>
        <v>0</v>
      </c>
      <c r="B316" s="55" t="s">
        <v>1126</v>
      </c>
      <c r="C316" s="56" t="s">
        <v>1146</v>
      </c>
      <c r="D316" s="57" t="s">
        <v>1147</v>
      </c>
      <c r="E316" s="55" t="s">
        <v>1159</v>
      </c>
      <c r="F316" s="58" t="s">
        <v>1163</v>
      </c>
      <c r="G316" s="55" t="s">
        <v>1161</v>
      </c>
      <c r="H316" s="59"/>
      <c r="I316" s="73" t="s">
        <v>3328</v>
      </c>
      <c r="J316" s="50" t="s">
        <v>17</v>
      </c>
      <c r="K316" s="51" t="s">
        <v>1122</v>
      </c>
    </row>
    <row r="317" spans="1:11" s="4" customFormat="1" ht="45" hidden="1" x14ac:dyDescent="0.25">
      <c r="A317" s="55">
        <f>IF(B317&lt;&gt;"",SUBTOTAL(103,B$9:$B317))</f>
        <v>0</v>
      </c>
      <c r="B317" s="55" t="s">
        <v>1127</v>
      </c>
      <c r="C317" s="56" t="s">
        <v>25</v>
      </c>
      <c r="D317" s="57" t="s">
        <v>20</v>
      </c>
      <c r="E317" s="55" t="s">
        <v>1159</v>
      </c>
      <c r="F317" s="58" t="s">
        <v>1164</v>
      </c>
      <c r="G317" s="55" t="s">
        <v>1161</v>
      </c>
      <c r="H317" s="59"/>
      <c r="I317" s="73" t="s">
        <v>3328</v>
      </c>
      <c r="J317" s="50" t="s">
        <v>17</v>
      </c>
      <c r="K317" s="51" t="s">
        <v>1122</v>
      </c>
    </row>
    <row r="318" spans="1:11" s="4" customFormat="1" ht="30" hidden="1" x14ac:dyDescent="0.25">
      <c r="A318" s="55">
        <f>IF(B318&lt;&gt;"",SUBTOTAL(103,B$9:$B318))</f>
        <v>0</v>
      </c>
      <c r="B318" s="55" t="s">
        <v>1128</v>
      </c>
      <c r="C318" s="56" t="s">
        <v>1148</v>
      </c>
      <c r="D318" s="57" t="s">
        <v>182</v>
      </c>
      <c r="E318" s="55" t="s">
        <v>1159</v>
      </c>
      <c r="F318" s="58" t="s">
        <v>1165</v>
      </c>
      <c r="G318" s="55" t="s">
        <v>1166</v>
      </c>
      <c r="H318" s="59"/>
      <c r="I318" s="73" t="s">
        <v>3328</v>
      </c>
      <c r="J318" s="50" t="s">
        <v>17</v>
      </c>
      <c r="K318" s="51" t="s">
        <v>1122</v>
      </c>
    </row>
    <row r="319" spans="1:11" s="4" customFormat="1" ht="30" hidden="1" x14ac:dyDescent="0.25">
      <c r="A319" s="55">
        <f>IF(B319&lt;&gt;"",SUBTOTAL(103,B$9:$B319))</f>
        <v>0</v>
      </c>
      <c r="B319" s="55" t="s">
        <v>1129</v>
      </c>
      <c r="C319" s="56" t="s">
        <v>1149</v>
      </c>
      <c r="D319" s="57" t="s">
        <v>52</v>
      </c>
      <c r="E319" s="55" t="s">
        <v>1159</v>
      </c>
      <c r="F319" s="58" t="s">
        <v>1167</v>
      </c>
      <c r="G319" s="55" t="s">
        <v>1166</v>
      </c>
      <c r="H319" s="59"/>
      <c r="I319" s="73" t="s">
        <v>3328</v>
      </c>
      <c r="J319" s="50" t="s">
        <v>17</v>
      </c>
      <c r="K319" s="51" t="s">
        <v>1122</v>
      </c>
    </row>
    <row r="320" spans="1:11" s="4" customFormat="1" ht="30" hidden="1" x14ac:dyDescent="0.25">
      <c r="A320" s="55">
        <f>IF(B320&lt;&gt;"",SUBTOTAL(103,B$9:$B320))</f>
        <v>0</v>
      </c>
      <c r="B320" s="55" t="s">
        <v>1130</v>
      </c>
      <c r="C320" s="56" t="s">
        <v>1150</v>
      </c>
      <c r="D320" s="57" t="s">
        <v>629</v>
      </c>
      <c r="E320" s="55" t="s">
        <v>1159</v>
      </c>
      <c r="F320" s="58" t="s">
        <v>1168</v>
      </c>
      <c r="G320" s="55" t="s">
        <v>1166</v>
      </c>
      <c r="H320" s="59"/>
      <c r="I320" s="73" t="s">
        <v>3328</v>
      </c>
      <c r="J320" s="50" t="s">
        <v>17</v>
      </c>
      <c r="K320" s="51" t="s">
        <v>1122</v>
      </c>
    </row>
    <row r="321" spans="1:11" s="4" customFormat="1" ht="30" hidden="1" x14ac:dyDescent="0.25">
      <c r="A321" s="55">
        <f>IF(B321&lt;&gt;"",SUBTOTAL(103,B$9:$B321))</f>
        <v>0</v>
      </c>
      <c r="B321" s="55" t="s">
        <v>1131</v>
      </c>
      <c r="C321" s="56" t="s">
        <v>1151</v>
      </c>
      <c r="D321" s="57" t="s">
        <v>36</v>
      </c>
      <c r="E321" s="55" t="s">
        <v>1159</v>
      </c>
      <c r="F321" s="58" t="s">
        <v>1169</v>
      </c>
      <c r="G321" s="55" t="s">
        <v>1166</v>
      </c>
      <c r="H321" s="59"/>
      <c r="I321" s="73" t="s">
        <v>3328</v>
      </c>
      <c r="J321" s="50" t="s">
        <v>17</v>
      </c>
      <c r="K321" s="51" t="s">
        <v>1122</v>
      </c>
    </row>
    <row r="322" spans="1:11" s="4" customFormat="1" ht="30" hidden="1" x14ac:dyDescent="0.25">
      <c r="A322" s="55">
        <f>IF(B322&lt;&gt;"",SUBTOTAL(103,B$9:$B322))</f>
        <v>0</v>
      </c>
      <c r="B322" s="55" t="s">
        <v>1132</v>
      </c>
      <c r="C322" s="56" t="s">
        <v>728</v>
      </c>
      <c r="D322" s="57" t="s">
        <v>35</v>
      </c>
      <c r="E322" s="55" t="s">
        <v>1159</v>
      </c>
      <c r="F322" s="58" t="s">
        <v>1170</v>
      </c>
      <c r="G322" s="55" t="s">
        <v>1171</v>
      </c>
      <c r="H322" s="59"/>
      <c r="I322" s="73" t="s">
        <v>3328</v>
      </c>
      <c r="J322" s="50" t="s">
        <v>17</v>
      </c>
      <c r="K322" s="51" t="s">
        <v>1122</v>
      </c>
    </row>
    <row r="323" spans="1:11" s="4" customFormat="1" ht="30" hidden="1" x14ac:dyDescent="0.25">
      <c r="A323" s="55">
        <f>IF(B323&lt;&gt;"",SUBTOTAL(103,B$9:$B323))</f>
        <v>0</v>
      </c>
      <c r="B323" s="55" t="s">
        <v>1133</v>
      </c>
      <c r="C323" s="56" t="s">
        <v>1152</v>
      </c>
      <c r="D323" s="57" t="s">
        <v>36</v>
      </c>
      <c r="E323" s="55" t="s">
        <v>1159</v>
      </c>
      <c r="F323" s="58" t="s">
        <v>1172</v>
      </c>
      <c r="G323" s="55" t="s">
        <v>974</v>
      </c>
      <c r="H323" s="59"/>
      <c r="I323" s="73" t="s">
        <v>3328</v>
      </c>
      <c r="J323" s="50" t="s">
        <v>17</v>
      </c>
      <c r="K323" s="51" t="s">
        <v>1122</v>
      </c>
    </row>
    <row r="324" spans="1:11" s="4" customFormat="1" ht="15.75" hidden="1" x14ac:dyDescent="0.25">
      <c r="A324" s="55">
        <f>IF(B324&lt;&gt;"",SUBTOTAL(103,B$9:$B324))</f>
        <v>0</v>
      </c>
      <c r="B324" s="55" t="s">
        <v>1134</v>
      </c>
      <c r="C324" s="56" t="s">
        <v>1153</v>
      </c>
      <c r="D324" s="57" t="s">
        <v>1154</v>
      </c>
      <c r="E324" s="55" t="s">
        <v>1159</v>
      </c>
      <c r="F324" s="58" t="s">
        <v>1173</v>
      </c>
      <c r="G324" s="55" t="s">
        <v>974</v>
      </c>
      <c r="H324" s="59"/>
      <c r="I324" s="73" t="s">
        <v>3328</v>
      </c>
      <c r="J324" s="50" t="s">
        <v>17</v>
      </c>
      <c r="K324" s="51" t="s">
        <v>1122</v>
      </c>
    </row>
    <row r="325" spans="1:11" s="4" customFormat="1" ht="30" hidden="1" x14ac:dyDescent="0.25">
      <c r="A325" s="55">
        <f>IF(B325&lt;&gt;"",SUBTOTAL(103,B$9:$B325))</f>
        <v>0</v>
      </c>
      <c r="B325" s="55" t="s">
        <v>1135</v>
      </c>
      <c r="C325" s="56" t="s">
        <v>87</v>
      </c>
      <c r="D325" s="57" t="s">
        <v>146</v>
      </c>
      <c r="E325" s="55" t="s">
        <v>1159</v>
      </c>
      <c r="F325" s="58" t="s">
        <v>1174</v>
      </c>
      <c r="G325" s="55" t="s">
        <v>1175</v>
      </c>
      <c r="H325" s="59"/>
      <c r="I325" s="73" t="s">
        <v>3328</v>
      </c>
      <c r="J325" s="50" t="s">
        <v>17</v>
      </c>
      <c r="K325" s="51" t="s">
        <v>1122</v>
      </c>
    </row>
    <row r="326" spans="1:11" s="4" customFormat="1" ht="30" hidden="1" x14ac:dyDescent="0.25">
      <c r="A326" s="55">
        <f>IF(B326&lt;&gt;"",SUBTOTAL(103,B$9:$B326))</f>
        <v>0</v>
      </c>
      <c r="B326" s="55" t="s">
        <v>1136</v>
      </c>
      <c r="C326" s="56" t="s">
        <v>1155</v>
      </c>
      <c r="D326" s="57" t="s">
        <v>106</v>
      </c>
      <c r="E326" s="55" t="s">
        <v>1159</v>
      </c>
      <c r="F326" s="58" t="s">
        <v>1176</v>
      </c>
      <c r="G326" s="55" t="s">
        <v>1175</v>
      </c>
      <c r="H326" s="59"/>
      <c r="I326" s="73" t="s">
        <v>3328</v>
      </c>
      <c r="J326" s="50" t="s">
        <v>17</v>
      </c>
      <c r="K326" s="51" t="s">
        <v>1122</v>
      </c>
    </row>
    <row r="327" spans="1:11" s="4" customFormat="1" ht="15.75" hidden="1" x14ac:dyDescent="0.25">
      <c r="A327" s="55">
        <f>IF(B327&lt;&gt;"",SUBTOTAL(103,B$9:$B327))</f>
        <v>0</v>
      </c>
      <c r="B327" s="55" t="s">
        <v>1137</v>
      </c>
      <c r="C327" s="56" t="s">
        <v>1156</v>
      </c>
      <c r="D327" s="57" t="s">
        <v>55</v>
      </c>
      <c r="E327" s="55" t="s">
        <v>1159</v>
      </c>
      <c r="F327" s="58" t="s">
        <v>1177</v>
      </c>
      <c r="G327" s="55" t="s">
        <v>1175</v>
      </c>
      <c r="H327" s="59"/>
      <c r="I327" s="73" t="s">
        <v>3328</v>
      </c>
      <c r="J327" s="50" t="s">
        <v>17</v>
      </c>
      <c r="K327" s="51" t="s">
        <v>1122</v>
      </c>
    </row>
    <row r="328" spans="1:11" s="4" customFormat="1" ht="30" hidden="1" x14ac:dyDescent="0.25">
      <c r="A328" s="55">
        <f>IF(B328&lt;&gt;"",SUBTOTAL(103,B$9:$B328))</f>
        <v>0</v>
      </c>
      <c r="B328" s="55" t="s">
        <v>1138</v>
      </c>
      <c r="C328" s="56" t="s">
        <v>61</v>
      </c>
      <c r="D328" s="57" t="s">
        <v>111</v>
      </c>
      <c r="E328" s="55" t="s">
        <v>1159</v>
      </c>
      <c r="F328" s="58" t="s">
        <v>1178</v>
      </c>
      <c r="G328" s="55" t="s">
        <v>1179</v>
      </c>
      <c r="H328" s="59"/>
      <c r="I328" s="73" t="s">
        <v>3328</v>
      </c>
      <c r="J328" s="50" t="s">
        <v>17</v>
      </c>
      <c r="K328" s="51" t="s">
        <v>1122</v>
      </c>
    </row>
    <row r="329" spans="1:11" s="4" customFormat="1" ht="30" hidden="1" x14ac:dyDescent="0.25">
      <c r="A329" s="55">
        <f>IF(B329&lt;&gt;"",SUBTOTAL(103,B$9:$B329))</f>
        <v>0</v>
      </c>
      <c r="B329" s="55" t="s">
        <v>1139</v>
      </c>
      <c r="C329" s="56" t="s">
        <v>53</v>
      </c>
      <c r="D329" s="57" t="s">
        <v>20</v>
      </c>
      <c r="E329" s="55" t="s">
        <v>1159</v>
      </c>
      <c r="F329" s="58" t="s">
        <v>1180</v>
      </c>
      <c r="G329" s="55" t="s">
        <v>1179</v>
      </c>
      <c r="H329" s="59"/>
      <c r="I329" s="73" t="s">
        <v>3328</v>
      </c>
      <c r="J329" s="50" t="s">
        <v>17</v>
      </c>
      <c r="K329" s="51" t="s">
        <v>1122</v>
      </c>
    </row>
    <row r="330" spans="1:11" s="4" customFormat="1" ht="45" hidden="1" x14ac:dyDescent="0.25">
      <c r="A330" s="55">
        <f>IF(B330&lt;&gt;"",SUBTOTAL(103,B$9:$B330))</f>
        <v>0</v>
      </c>
      <c r="B330" s="55" t="s">
        <v>1140</v>
      </c>
      <c r="C330" s="56" t="s">
        <v>202</v>
      </c>
      <c r="D330" s="57" t="s">
        <v>50</v>
      </c>
      <c r="E330" s="55" t="s">
        <v>1159</v>
      </c>
      <c r="F330" s="58" t="s">
        <v>1181</v>
      </c>
      <c r="G330" s="55" t="s">
        <v>1179</v>
      </c>
      <c r="H330" s="59"/>
      <c r="I330" s="73" t="s">
        <v>3328</v>
      </c>
      <c r="J330" s="50" t="s">
        <v>17</v>
      </c>
      <c r="K330" s="51" t="s">
        <v>1122</v>
      </c>
    </row>
    <row r="331" spans="1:11" s="4" customFormat="1" ht="30" hidden="1" x14ac:dyDescent="0.25">
      <c r="A331" s="55">
        <f>IF(B331&lt;&gt;"",SUBTOTAL(103,B$9:$B331))</f>
        <v>0</v>
      </c>
      <c r="B331" s="55" t="s">
        <v>1141</v>
      </c>
      <c r="C331" s="56" t="s">
        <v>1157</v>
      </c>
      <c r="D331" s="57" t="s">
        <v>20</v>
      </c>
      <c r="E331" s="55" t="s">
        <v>1159</v>
      </c>
      <c r="F331" s="58" t="s">
        <v>1182</v>
      </c>
      <c r="G331" s="55" t="s">
        <v>1183</v>
      </c>
      <c r="H331" s="59"/>
      <c r="I331" s="73" t="s">
        <v>3328</v>
      </c>
      <c r="J331" s="50" t="s">
        <v>17</v>
      </c>
      <c r="K331" s="51" t="s">
        <v>1122</v>
      </c>
    </row>
    <row r="332" spans="1:11" s="4" customFormat="1" ht="15.75" hidden="1" x14ac:dyDescent="0.25">
      <c r="A332" s="55">
        <f>IF(B332&lt;&gt;"",SUBTOTAL(103,B$9:$B332))</f>
        <v>0</v>
      </c>
      <c r="B332" s="55" t="s">
        <v>1142</v>
      </c>
      <c r="C332" s="56" t="s">
        <v>1158</v>
      </c>
      <c r="D332" s="57" t="s">
        <v>47</v>
      </c>
      <c r="E332" s="55" t="s">
        <v>1159</v>
      </c>
      <c r="F332" s="58" t="s">
        <v>1184</v>
      </c>
      <c r="G332" s="55" t="s">
        <v>1183</v>
      </c>
      <c r="H332" s="59"/>
      <c r="I332" s="73" t="s">
        <v>3328</v>
      </c>
      <c r="J332" s="50" t="s">
        <v>17</v>
      </c>
      <c r="K332" s="51" t="s">
        <v>1122</v>
      </c>
    </row>
    <row r="333" spans="1:11" s="4" customFormat="1" ht="30" hidden="1" x14ac:dyDescent="0.25">
      <c r="A333" s="55">
        <f>IF(B333&lt;&gt;"",SUBTOTAL(103,B$9:$B333))</f>
        <v>0</v>
      </c>
      <c r="B333" s="55" t="s">
        <v>1185</v>
      </c>
      <c r="C333" s="56" t="s">
        <v>1186</v>
      </c>
      <c r="D333" s="57" t="s">
        <v>1078</v>
      </c>
      <c r="E333" s="55" t="s">
        <v>1187</v>
      </c>
      <c r="F333" s="58" t="s">
        <v>1188</v>
      </c>
      <c r="G333" s="55" t="s">
        <v>911</v>
      </c>
      <c r="H333" s="59"/>
      <c r="I333" s="73" t="s">
        <v>3326</v>
      </c>
      <c r="J333" s="50" t="s">
        <v>17</v>
      </c>
      <c r="K333" s="22" t="s">
        <v>1120</v>
      </c>
    </row>
    <row r="334" spans="1:11" s="4" customFormat="1" ht="30" hidden="1" x14ac:dyDescent="0.25">
      <c r="A334" s="55">
        <f>IF(B334&lt;&gt;"",SUBTOTAL(103,B$9:$B334))</f>
        <v>0</v>
      </c>
      <c r="B334" s="55" t="s">
        <v>1189</v>
      </c>
      <c r="C334" s="56" t="s">
        <v>1191</v>
      </c>
      <c r="D334" s="57" t="s">
        <v>20</v>
      </c>
      <c r="E334" s="55" t="s">
        <v>1193</v>
      </c>
      <c r="F334" s="58" t="s">
        <v>1194</v>
      </c>
      <c r="G334" s="55" t="s">
        <v>1171</v>
      </c>
      <c r="H334" s="59"/>
      <c r="I334" s="73" t="s">
        <v>3328</v>
      </c>
      <c r="J334" s="50" t="s">
        <v>17</v>
      </c>
      <c r="K334" s="22" t="s">
        <v>1122</v>
      </c>
    </row>
    <row r="335" spans="1:11" s="4" customFormat="1" ht="30" hidden="1" x14ac:dyDescent="0.25">
      <c r="A335" s="55">
        <f>IF(B335&lt;&gt;"",SUBTOTAL(103,B$9:$B335))</f>
        <v>0</v>
      </c>
      <c r="B335" s="55" t="s">
        <v>1190</v>
      </c>
      <c r="C335" s="56" t="s">
        <v>1192</v>
      </c>
      <c r="D335" s="57" t="s">
        <v>47</v>
      </c>
      <c r="E335" s="55" t="s">
        <v>1193</v>
      </c>
      <c r="F335" s="58" t="s">
        <v>1195</v>
      </c>
      <c r="G335" s="55" t="s">
        <v>1171</v>
      </c>
      <c r="H335" s="59"/>
      <c r="I335" s="73" t="s">
        <v>3328</v>
      </c>
      <c r="J335" s="50" t="s">
        <v>17</v>
      </c>
      <c r="K335" s="22" t="s">
        <v>1122</v>
      </c>
    </row>
    <row r="336" spans="1:11" s="4" customFormat="1" ht="30" hidden="1" x14ac:dyDescent="0.25">
      <c r="A336" s="55">
        <f>IF(B336&lt;&gt;"",SUBTOTAL(103,B$9:$B336))</f>
        <v>0</v>
      </c>
      <c r="B336" s="55" t="s">
        <v>1320</v>
      </c>
      <c r="C336" s="56" t="s">
        <v>207</v>
      </c>
      <c r="D336" s="57" t="s">
        <v>109</v>
      </c>
      <c r="E336" s="55" t="s">
        <v>1321</v>
      </c>
      <c r="F336" s="58" t="s">
        <v>1322</v>
      </c>
      <c r="G336" s="55" t="s">
        <v>1323</v>
      </c>
      <c r="H336" s="59"/>
      <c r="I336" s="73" t="s">
        <v>3340</v>
      </c>
      <c r="J336" s="4" t="s">
        <v>190</v>
      </c>
      <c r="K336" s="22" t="s">
        <v>1485</v>
      </c>
    </row>
    <row r="337" spans="1:11" s="4" customFormat="1" ht="30" hidden="1" x14ac:dyDescent="0.25">
      <c r="A337" s="55">
        <f>IF(B337&lt;&gt;"",SUBTOTAL(103,B$9:$B337))</f>
        <v>0</v>
      </c>
      <c r="B337" s="55" t="s">
        <v>1324</v>
      </c>
      <c r="C337" s="56" t="s">
        <v>114</v>
      </c>
      <c r="D337" s="57" t="s">
        <v>20</v>
      </c>
      <c r="E337" s="55" t="s">
        <v>1325</v>
      </c>
      <c r="F337" s="58" t="s">
        <v>1326</v>
      </c>
      <c r="G337" s="55" t="s">
        <v>1327</v>
      </c>
      <c r="H337" s="59"/>
      <c r="I337" s="73" t="s">
        <v>3340</v>
      </c>
      <c r="J337" s="50" t="s">
        <v>190</v>
      </c>
      <c r="K337" s="22" t="s">
        <v>1485</v>
      </c>
    </row>
    <row r="338" spans="1:11" s="4" customFormat="1" ht="45" hidden="1" x14ac:dyDescent="0.25">
      <c r="A338" s="55">
        <f>IF(B338&lt;&gt;"",SUBTOTAL(103,B$9:$B338))</f>
        <v>0</v>
      </c>
      <c r="B338" s="55" t="s">
        <v>1328</v>
      </c>
      <c r="C338" s="56" t="s">
        <v>44</v>
      </c>
      <c r="D338" s="57" t="s">
        <v>29</v>
      </c>
      <c r="E338" s="55" t="s">
        <v>1325</v>
      </c>
      <c r="F338" s="58" t="s">
        <v>1329</v>
      </c>
      <c r="G338" s="55" t="s">
        <v>1330</v>
      </c>
      <c r="H338" s="59"/>
      <c r="I338" s="73" t="s">
        <v>3340</v>
      </c>
      <c r="J338" s="50" t="s">
        <v>190</v>
      </c>
      <c r="K338" s="22" t="s">
        <v>1485</v>
      </c>
    </row>
    <row r="339" spans="1:11" s="4" customFormat="1" ht="60" hidden="1" x14ac:dyDescent="0.25">
      <c r="A339" s="55">
        <f>IF(B339&lt;&gt;"",SUBTOTAL(103,B$9:$B339))</f>
        <v>0</v>
      </c>
      <c r="B339" s="55" t="s">
        <v>1331</v>
      </c>
      <c r="C339" s="56" t="s">
        <v>68</v>
      </c>
      <c r="D339" s="57" t="s">
        <v>35</v>
      </c>
      <c r="E339" s="55" t="s">
        <v>1325</v>
      </c>
      <c r="F339" s="58" t="s">
        <v>1332</v>
      </c>
      <c r="G339" s="55" t="s">
        <v>1327</v>
      </c>
      <c r="H339" s="59"/>
      <c r="I339" s="73" t="s">
        <v>3340</v>
      </c>
      <c r="J339" s="50" t="s">
        <v>190</v>
      </c>
      <c r="K339" s="22" t="s">
        <v>1485</v>
      </c>
    </row>
    <row r="340" spans="1:11" s="4" customFormat="1" ht="30" hidden="1" x14ac:dyDescent="0.25">
      <c r="A340" s="55">
        <f>IF(B340&lt;&gt;"",SUBTOTAL(103,B$9:$B340))</f>
        <v>0</v>
      </c>
      <c r="B340" s="55" t="s">
        <v>1333</v>
      </c>
      <c r="C340" s="56" t="s">
        <v>989</v>
      </c>
      <c r="D340" s="57" t="s">
        <v>619</v>
      </c>
      <c r="E340" s="55" t="s">
        <v>1325</v>
      </c>
      <c r="F340" s="58" t="s">
        <v>1334</v>
      </c>
      <c r="G340" s="55" t="s">
        <v>1335</v>
      </c>
      <c r="H340" s="59"/>
      <c r="I340" s="73" t="s">
        <v>3340</v>
      </c>
      <c r="J340" s="50" t="s">
        <v>190</v>
      </c>
      <c r="K340" s="22" t="s">
        <v>1485</v>
      </c>
    </row>
    <row r="341" spans="1:11" s="4" customFormat="1" ht="45" hidden="1" x14ac:dyDescent="0.25">
      <c r="A341" s="55">
        <f>IF(B341&lt;&gt;"",SUBTOTAL(103,B$9:$B341))</f>
        <v>0</v>
      </c>
      <c r="B341" s="55" t="s">
        <v>1336</v>
      </c>
      <c r="C341" s="56" t="s">
        <v>1337</v>
      </c>
      <c r="D341" s="57" t="s">
        <v>38</v>
      </c>
      <c r="E341" s="55" t="s">
        <v>1338</v>
      </c>
      <c r="F341" s="58" t="s">
        <v>1339</v>
      </c>
      <c r="G341" s="55" t="s">
        <v>1335</v>
      </c>
      <c r="H341" s="59"/>
      <c r="I341" s="73" t="s">
        <v>3340</v>
      </c>
      <c r="J341" s="50" t="s">
        <v>190</v>
      </c>
      <c r="K341" s="22" t="s">
        <v>1485</v>
      </c>
    </row>
    <row r="342" spans="1:11" s="4" customFormat="1" ht="30" hidden="1" x14ac:dyDescent="0.25">
      <c r="A342" s="55">
        <f>IF(B342&lt;&gt;"",SUBTOTAL(103,B$9:$B342))</f>
        <v>0</v>
      </c>
      <c r="B342" s="55" t="s">
        <v>1340</v>
      </c>
      <c r="C342" s="56" t="s">
        <v>1341</v>
      </c>
      <c r="D342" s="57" t="s">
        <v>20</v>
      </c>
      <c r="E342" s="55" t="s">
        <v>1342</v>
      </c>
      <c r="F342" s="58" t="s">
        <v>1343</v>
      </c>
      <c r="G342" s="55" t="s">
        <v>1344</v>
      </c>
      <c r="H342" s="59"/>
      <c r="I342" s="73" t="s">
        <v>3340</v>
      </c>
      <c r="J342" s="50" t="s">
        <v>190</v>
      </c>
      <c r="K342" s="22" t="s">
        <v>1485</v>
      </c>
    </row>
    <row r="343" spans="1:11" s="4" customFormat="1" ht="60" hidden="1" x14ac:dyDescent="0.25">
      <c r="A343" s="55">
        <f>IF(B343&lt;&gt;"",SUBTOTAL(103,B$9:$B343))</f>
        <v>0</v>
      </c>
      <c r="B343" s="55" t="s">
        <v>1345</v>
      </c>
      <c r="C343" s="56" t="s">
        <v>1346</v>
      </c>
      <c r="D343" s="57" t="s">
        <v>38</v>
      </c>
      <c r="E343" s="55" t="s">
        <v>1342</v>
      </c>
      <c r="F343" s="58" t="s">
        <v>1347</v>
      </c>
      <c r="G343" s="55" t="s">
        <v>1330</v>
      </c>
      <c r="H343" s="59"/>
      <c r="I343" s="73" t="s">
        <v>3340</v>
      </c>
      <c r="J343" s="50" t="s">
        <v>190</v>
      </c>
      <c r="K343" s="22" t="s">
        <v>1485</v>
      </c>
    </row>
    <row r="344" spans="1:11" s="4" customFormat="1" ht="30" hidden="1" x14ac:dyDescent="0.25">
      <c r="A344" s="55">
        <f>IF(B344&lt;&gt;"",SUBTOTAL(103,B$9:$B344))</f>
        <v>0</v>
      </c>
      <c r="B344" s="55" t="s">
        <v>1348</v>
      </c>
      <c r="C344" s="56" t="s">
        <v>220</v>
      </c>
      <c r="D344" s="57" t="s">
        <v>146</v>
      </c>
      <c r="E344" s="55" t="s">
        <v>1349</v>
      </c>
      <c r="F344" s="58" t="s">
        <v>1322</v>
      </c>
      <c r="G344" s="55" t="s">
        <v>1330</v>
      </c>
      <c r="H344" s="59"/>
      <c r="I344" s="73" t="s">
        <v>3340</v>
      </c>
      <c r="J344" s="50" t="s">
        <v>190</v>
      </c>
      <c r="K344" s="22" t="s">
        <v>1485</v>
      </c>
    </row>
    <row r="345" spans="1:11" s="4" customFormat="1" ht="45" hidden="1" x14ac:dyDescent="0.25">
      <c r="A345" s="55">
        <f>IF(B345&lt;&gt;"",SUBTOTAL(103,B$9:$B345))</f>
        <v>0</v>
      </c>
      <c r="B345" s="55" t="s">
        <v>1350</v>
      </c>
      <c r="C345" s="56" t="s">
        <v>1351</v>
      </c>
      <c r="D345" s="57" t="s">
        <v>20</v>
      </c>
      <c r="E345" s="55" t="s">
        <v>1352</v>
      </c>
      <c r="F345" s="58" t="s">
        <v>1353</v>
      </c>
      <c r="G345" s="55" t="s">
        <v>1330</v>
      </c>
      <c r="H345" s="59"/>
      <c r="I345" s="73" t="s">
        <v>3340</v>
      </c>
      <c r="J345" s="50" t="s">
        <v>190</v>
      </c>
      <c r="K345" s="22" t="s">
        <v>1485</v>
      </c>
    </row>
    <row r="346" spans="1:11" s="4" customFormat="1" ht="30" hidden="1" x14ac:dyDescent="0.25">
      <c r="A346" s="55">
        <f>IF(B346&lt;&gt;"",SUBTOTAL(103,B$9:$B346))</f>
        <v>0</v>
      </c>
      <c r="B346" s="55" t="s">
        <v>1354</v>
      </c>
      <c r="C346" s="56" t="s">
        <v>1355</v>
      </c>
      <c r="D346" s="57" t="s">
        <v>20</v>
      </c>
      <c r="E346" s="55" t="s">
        <v>1352</v>
      </c>
      <c r="F346" s="58" t="s">
        <v>1356</v>
      </c>
      <c r="G346" s="55" t="s">
        <v>1323</v>
      </c>
      <c r="H346" s="59"/>
      <c r="I346" s="73" t="s">
        <v>3340</v>
      </c>
      <c r="J346" s="50" t="s">
        <v>190</v>
      </c>
      <c r="K346" s="22" t="s">
        <v>1485</v>
      </c>
    </row>
    <row r="347" spans="1:11" s="4" customFormat="1" ht="60" hidden="1" x14ac:dyDescent="0.25">
      <c r="A347" s="55">
        <f>IF(B347&lt;&gt;"",SUBTOTAL(103,B$9:$B347))</f>
        <v>0</v>
      </c>
      <c r="B347" s="55" t="s">
        <v>1357</v>
      </c>
      <c r="C347" s="56" t="s">
        <v>87</v>
      </c>
      <c r="D347" s="57" t="s">
        <v>20</v>
      </c>
      <c r="E347" s="55" t="s">
        <v>1352</v>
      </c>
      <c r="F347" s="58" t="s">
        <v>1358</v>
      </c>
      <c r="G347" s="55" t="s">
        <v>1344</v>
      </c>
      <c r="H347" s="59"/>
      <c r="I347" s="73" t="s">
        <v>3340</v>
      </c>
      <c r="J347" s="50" t="s">
        <v>190</v>
      </c>
      <c r="K347" s="22" t="s">
        <v>1485</v>
      </c>
    </row>
    <row r="348" spans="1:11" s="4" customFormat="1" ht="30" hidden="1" x14ac:dyDescent="0.25">
      <c r="A348" s="55">
        <f>IF(B348&lt;&gt;"",SUBTOTAL(103,B$9:$B348))</f>
        <v>0</v>
      </c>
      <c r="B348" s="55" t="s">
        <v>1359</v>
      </c>
      <c r="C348" s="56" t="s">
        <v>1360</v>
      </c>
      <c r="D348" s="57" t="s">
        <v>1361</v>
      </c>
      <c r="E348" s="55" t="s">
        <v>1352</v>
      </c>
      <c r="F348" s="58" t="s">
        <v>1362</v>
      </c>
      <c r="G348" s="55" t="s">
        <v>1363</v>
      </c>
      <c r="H348" s="59"/>
      <c r="I348" s="73" t="s">
        <v>3340</v>
      </c>
      <c r="J348" s="50" t="s">
        <v>190</v>
      </c>
      <c r="K348" s="22" t="s">
        <v>1485</v>
      </c>
    </row>
    <row r="349" spans="1:11" s="4" customFormat="1" ht="30" hidden="1" x14ac:dyDescent="0.25">
      <c r="A349" s="55">
        <f>IF(B349&lt;&gt;"",SUBTOTAL(103,B$9:$B349))</f>
        <v>0</v>
      </c>
      <c r="B349" s="55" t="s">
        <v>1364</v>
      </c>
      <c r="C349" s="56" t="s">
        <v>22</v>
      </c>
      <c r="D349" s="57" t="s">
        <v>31</v>
      </c>
      <c r="E349" s="55" t="s">
        <v>1352</v>
      </c>
      <c r="F349" s="58" t="s">
        <v>1365</v>
      </c>
      <c r="G349" s="55" t="s">
        <v>1366</v>
      </c>
      <c r="H349" s="59"/>
      <c r="I349" s="73" t="s">
        <v>3340</v>
      </c>
      <c r="J349" s="50" t="s">
        <v>190</v>
      </c>
      <c r="K349" s="22" t="s">
        <v>1485</v>
      </c>
    </row>
    <row r="350" spans="1:11" s="4" customFormat="1" ht="45" hidden="1" x14ac:dyDescent="0.25">
      <c r="A350" s="55">
        <f>IF(B350&lt;&gt;"",SUBTOTAL(103,B$9:$B350))</f>
        <v>0</v>
      </c>
      <c r="B350" s="55" t="s">
        <v>1367</v>
      </c>
      <c r="C350" s="56" t="s">
        <v>1152</v>
      </c>
      <c r="D350" s="57" t="s">
        <v>38</v>
      </c>
      <c r="E350" s="55" t="s">
        <v>1352</v>
      </c>
      <c r="F350" s="58" t="s">
        <v>1368</v>
      </c>
      <c r="G350" s="55" t="s">
        <v>1327</v>
      </c>
      <c r="H350" s="59"/>
      <c r="I350" s="73" t="s">
        <v>3340</v>
      </c>
      <c r="J350" s="50" t="s">
        <v>190</v>
      </c>
      <c r="K350" s="22" t="s">
        <v>1485</v>
      </c>
    </row>
    <row r="351" spans="1:11" s="4" customFormat="1" ht="45" hidden="1" x14ac:dyDescent="0.25">
      <c r="A351" s="55">
        <f>IF(B351&lt;&gt;"",SUBTOTAL(103,B$9:$B351))</f>
        <v>0</v>
      </c>
      <c r="B351" s="55" t="s">
        <v>1369</v>
      </c>
      <c r="C351" s="56" t="s">
        <v>22</v>
      </c>
      <c r="D351" s="57" t="s">
        <v>106</v>
      </c>
      <c r="E351" s="55" t="s">
        <v>1352</v>
      </c>
      <c r="F351" s="58" t="s">
        <v>1370</v>
      </c>
      <c r="G351" s="55" t="s">
        <v>1371</v>
      </c>
      <c r="H351" s="59"/>
      <c r="I351" s="73" t="s">
        <v>3340</v>
      </c>
      <c r="J351" s="50" t="s">
        <v>190</v>
      </c>
      <c r="K351" s="22" t="s">
        <v>1485</v>
      </c>
    </row>
    <row r="352" spans="1:11" s="4" customFormat="1" ht="30" hidden="1" x14ac:dyDescent="0.25">
      <c r="A352" s="55">
        <f>IF(B352&lt;&gt;"",SUBTOTAL(103,B$9:$B352))</f>
        <v>0</v>
      </c>
      <c r="B352" s="55" t="s">
        <v>1372</v>
      </c>
      <c r="C352" s="56" t="s">
        <v>27</v>
      </c>
      <c r="D352" s="57" t="s">
        <v>1373</v>
      </c>
      <c r="E352" s="55" t="s">
        <v>1352</v>
      </c>
      <c r="F352" s="58" t="s">
        <v>1374</v>
      </c>
      <c r="G352" s="55" t="s">
        <v>1366</v>
      </c>
      <c r="H352" s="59"/>
      <c r="I352" s="73" t="s">
        <v>3340</v>
      </c>
      <c r="J352" s="50" t="s">
        <v>190</v>
      </c>
      <c r="K352" s="22" t="s">
        <v>1485</v>
      </c>
    </row>
    <row r="353" spans="1:11" s="4" customFormat="1" ht="45" x14ac:dyDescent="0.25">
      <c r="A353" s="55">
        <f>IF(B353&lt;&gt;"",SUBTOTAL(103,B$9:$B353))</f>
        <v>1</v>
      </c>
      <c r="B353" s="55" t="s">
        <v>1375</v>
      </c>
      <c r="C353" s="56" t="s">
        <v>155</v>
      </c>
      <c r="D353" s="57" t="s">
        <v>49</v>
      </c>
      <c r="E353" s="55" t="s">
        <v>1352</v>
      </c>
      <c r="F353" s="58" t="s">
        <v>3406</v>
      </c>
      <c r="G353" s="55" t="s">
        <v>1371</v>
      </c>
      <c r="H353" s="59"/>
      <c r="I353" s="73" t="s">
        <v>3340</v>
      </c>
      <c r="J353" s="50" t="s">
        <v>190</v>
      </c>
      <c r="K353" s="22" t="s">
        <v>1485</v>
      </c>
    </row>
    <row r="354" spans="1:11" s="4" customFormat="1" ht="60" hidden="1" x14ac:dyDescent="0.25">
      <c r="A354" s="55">
        <f>IF(B354&lt;&gt;"",SUBTOTAL(103,B$9:$B354))</f>
        <v>1</v>
      </c>
      <c r="B354" s="55" t="s">
        <v>1376</v>
      </c>
      <c r="C354" s="56" t="s">
        <v>27</v>
      </c>
      <c r="D354" s="57" t="s">
        <v>1377</v>
      </c>
      <c r="E354" s="55" t="s">
        <v>1352</v>
      </c>
      <c r="F354" s="58" t="s">
        <v>1378</v>
      </c>
      <c r="G354" s="55" t="s">
        <v>1327</v>
      </c>
      <c r="H354" s="59"/>
      <c r="I354" s="73" t="s">
        <v>3340</v>
      </c>
      <c r="J354" s="50" t="s">
        <v>190</v>
      </c>
      <c r="K354" s="22" t="s">
        <v>1485</v>
      </c>
    </row>
    <row r="355" spans="1:11" s="4" customFormat="1" ht="30" hidden="1" x14ac:dyDescent="0.25">
      <c r="A355" s="55">
        <f>IF(B355&lt;&gt;"",SUBTOTAL(103,B$9:$B355))</f>
        <v>1</v>
      </c>
      <c r="B355" s="55" t="s">
        <v>1379</v>
      </c>
      <c r="C355" s="56" t="s">
        <v>144</v>
      </c>
      <c r="D355" s="57" t="s">
        <v>1380</v>
      </c>
      <c r="E355" s="55" t="s">
        <v>1352</v>
      </c>
      <c r="F355" s="58" t="s">
        <v>1381</v>
      </c>
      <c r="G355" s="55" t="s">
        <v>1335</v>
      </c>
      <c r="H355" s="59"/>
      <c r="I355" s="73" t="s">
        <v>3340</v>
      </c>
      <c r="J355" s="50" t="s">
        <v>190</v>
      </c>
      <c r="K355" s="22" t="s">
        <v>1485</v>
      </c>
    </row>
    <row r="356" spans="1:11" s="4" customFormat="1" ht="45" hidden="1" x14ac:dyDescent="0.25">
      <c r="A356" s="55">
        <f>IF(B356&lt;&gt;"",SUBTOTAL(103,B$9:$B356))</f>
        <v>1</v>
      </c>
      <c r="B356" s="55" t="s">
        <v>1382</v>
      </c>
      <c r="C356" s="56" t="s">
        <v>27</v>
      </c>
      <c r="D356" s="57" t="s">
        <v>1383</v>
      </c>
      <c r="E356" s="55" t="s">
        <v>1352</v>
      </c>
      <c r="F356" s="58" t="s">
        <v>1384</v>
      </c>
      <c r="G356" s="55" t="s">
        <v>1323</v>
      </c>
      <c r="H356" s="59"/>
      <c r="I356" s="73" t="s">
        <v>3340</v>
      </c>
      <c r="J356" s="50" t="s">
        <v>190</v>
      </c>
      <c r="K356" s="22" t="s">
        <v>1485</v>
      </c>
    </row>
    <row r="357" spans="1:11" s="4" customFormat="1" ht="30" hidden="1" x14ac:dyDescent="0.25">
      <c r="A357" s="55">
        <f>IF(B357&lt;&gt;"",SUBTOTAL(103,B$9:$B357))</f>
        <v>1</v>
      </c>
      <c r="B357" s="55" t="s">
        <v>1385</v>
      </c>
      <c r="C357" s="56" t="s">
        <v>53</v>
      </c>
      <c r="D357" s="57" t="s">
        <v>23</v>
      </c>
      <c r="E357" s="55" t="s">
        <v>1386</v>
      </c>
      <c r="F357" s="58" t="s">
        <v>1387</v>
      </c>
      <c r="G357" s="55" t="s">
        <v>1363</v>
      </c>
      <c r="H357" s="59"/>
      <c r="I357" s="73" t="s">
        <v>3340</v>
      </c>
      <c r="J357" s="50" t="s">
        <v>190</v>
      </c>
      <c r="K357" s="22" t="s">
        <v>1485</v>
      </c>
    </row>
    <row r="358" spans="1:11" s="4" customFormat="1" ht="30" hidden="1" x14ac:dyDescent="0.25">
      <c r="A358" s="55">
        <f>IF(B358&lt;&gt;"",SUBTOTAL(103,B$9:$B358))</f>
        <v>1</v>
      </c>
      <c r="B358" s="55" t="s">
        <v>1388</v>
      </c>
      <c r="C358" s="56" t="s">
        <v>1389</v>
      </c>
      <c r="D358" s="57" t="s">
        <v>40</v>
      </c>
      <c r="E358" s="55" t="s">
        <v>1386</v>
      </c>
      <c r="F358" s="58" t="s">
        <v>1390</v>
      </c>
      <c r="G358" s="55" t="s">
        <v>1363</v>
      </c>
      <c r="H358" s="59"/>
      <c r="I358" s="73" t="s">
        <v>3340</v>
      </c>
      <c r="J358" s="50" t="s">
        <v>190</v>
      </c>
      <c r="K358" s="22" t="s">
        <v>1485</v>
      </c>
    </row>
    <row r="359" spans="1:11" s="4" customFormat="1" ht="45" hidden="1" x14ac:dyDescent="0.25">
      <c r="A359" s="55">
        <f>IF(B359&lt;&gt;"",SUBTOTAL(103,B$9:$B359))</f>
        <v>1</v>
      </c>
      <c r="B359" s="55" t="s">
        <v>1391</v>
      </c>
      <c r="C359" s="56" t="s">
        <v>1392</v>
      </c>
      <c r="D359" s="57" t="s">
        <v>66</v>
      </c>
      <c r="E359" s="55" t="s">
        <v>1386</v>
      </c>
      <c r="F359" s="58" t="s">
        <v>1393</v>
      </c>
      <c r="G359" s="55" t="s">
        <v>1344</v>
      </c>
      <c r="H359" s="59"/>
      <c r="I359" s="73" t="s">
        <v>3340</v>
      </c>
      <c r="J359" s="50" t="s">
        <v>190</v>
      </c>
      <c r="K359" s="22" t="s">
        <v>1485</v>
      </c>
    </row>
    <row r="360" spans="1:11" s="4" customFormat="1" ht="45" hidden="1" x14ac:dyDescent="0.25">
      <c r="A360" s="55">
        <f>IF(B360&lt;&gt;"",SUBTOTAL(103,B$9:$B360))</f>
        <v>1</v>
      </c>
      <c r="B360" s="55" t="s">
        <v>1394</v>
      </c>
      <c r="C360" s="56" t="s">
        <v>1395</v>
      </c>
      <c r="D360" s="57" t="s">
        <v>50</v>
      </c>
      <c r="E360" s="55" t="s">
        <v>1386</v>
      </c>
      <c r="F360" s="58" t="s">
        <v>1396</v>
      </c>
      <c r="G360" s="55" t="s">
        <v>1363</v>
      </c>
      <c r="H360" s="59"/>
      <c r="I360" s="73" t="s">
        <v>3340</v>
      </c>
      <c r="J360" s="50" t="s">
        <v>190</v>
      </c>
      <c r="K360" s="22" t="s">
        <v>1485</v>
      </c>
    </row>
    <row r="361" spans="1:11" s="4" customFormat="1" ht="30" hidden="1" x14ac:dyDescent="0.25">
      <c r="A361" s="55">
        <f>IF(B361&lt;&gt;"",SUBTOTAL(103,B$9:$B361))</f>
        <v>1</v>
      </c>
      <c r="B361" s="55" t="s">
        <v>1397</v>
      </c>
      <c r="C361" s="56" t="s">
        <v>1398</v>
      </c>
      <c r="D361" s="57" t="s">
        <v>52</v>
      </c>
      <c r="E361" s="55" t="s">
        <v>1386</v>
      </c>
      <c r="F361" s="58" t="s">
        <v>1399</v>
      </c>
      <c r="G361" s="55" t="s">
        <v>1371</v>
      </c>
      <c r="H361" s="59"/>
      <c r="I361" s="73" t="s">
        <v>3340</v>
      </c>
      <c r="J361" s="50" t="s">
        <v>190</v>
      </c>
      <c r="K361" s="22" t="s">
        <v>1485</v>
      </c>
    </row>
    <row r="362" spans="1:11" s="4" customFormat="1" ht="60" hidden="1" x14ac:dyDescent="0.25">
      <c r="A362" s="55">
        <f>IF(B362&lt;&gt;"",SUBTOTAL(103,B$9:$B362))</f>
        <v>1</v>
      </c>
      <c r="B362" s="55" t="s">
        <v>1400</v>
      </c>
      <c r="C362" s="56" t="s">
        <v>1401</v>
      </c>
      <c r="D362" s="57" t="s">
        <v>66</v>
      </c>
      <c r="E362" s="55" t="s">
        <v>1402</v>
      </c>
      <c r="F362" s="58" t="s">
        <v>1403</v>
      </c>
      <c r="G362" s="55" t="s">
        <v>1404</v>
      </c>
      <c r="H362" s="59"/>
      <c r="I362" s="73" t="s">
        <v>3341</v>
      </c>
      <c r="J362" s="50" t="s">
        <v>190</v>
      </c>
      <c r="K362" s="22" t="s">
        <v>1486</v>
      </c>
    </row>
    <row r="363" spans="1:11" s="4" customFormat="1" ht="45" hidden="1" x14ac:dyDescent="0.25">
      <c r="A363" s="55">
        <f>IF(B363&lt;&gt;"",SUBTOTAL(103,B$9:$B363))</f>
        <v>1</v>
      </c>
      <c r="B363" s="55" t="s">
        <v>1405</v>
      </c>
      <c r="C363" s="56" t="s">
        <v>1406</v>
      </c>
      <c r="D363" s="57" t="s">
        <v>20</v>
      </c>
      <c r="E363" s="55" t="s">
        <v>1325</v>
      </c>
      <c r="F363" s="58" t="s">
        <v>1407</v>
      </c>
      <c r="G363" s="55" t="s">
        <v>1408</v>
      </c>
      <c r="H363" s="59"/>
      <c r="I363" s="73" t="s">
        <v>3341</v>
      </c>
      <c r="J363" s="50" t="s">
        <v>190</v>
      </c>
      <c r="K363" s="22" t="s">
        <v>1486</v>
      </c>
    </row>
    <row r="364" spans="1:11" s="4" customFormat="1" ht="30" hidden="1" x14ac:dyDescent="0.25">
      <c r="A364" s="55">
        <f>IF(B364&lt;&gt;"",SUBTOTAL(103,B$9:$B364))</f>
        <v>1</v>
      </c>
      <c r="B364" s="55" t="s">
        <v>1409</v>
      </c>
      <c r="C364" s="56" t="s">
        <v>1410</v>
      </c>
      <c r="D364" s="57" t="s">
        <v>1411</v>
      </c>
      <c r="E364" s="55" t="s">
        <v>1325</v>
      </c>
      <c r="F364" s="58" t="s">
        <v>1412</v>
      </c>
      <c r="G364" s="55" t="s">
        <v>1413</v>
      </c>
      <c r="H364" s="59"/>
      <c r="I364" s="73" t="s">
        <v>3341</v>
      </c>
      <c r="J364" s="50" t="s">
        <v>190</v>
      </c>
      <c r="K364" s="22" t="s">
        <v>1486</v>
      </c>
    </row>
    <row r="365" spans="1:11" s="4" customFormat="1" ht="45" hidden="1" x14ac:dyDescent="0.25">
      <c r="A365" s="55">
        <f>IF(B365&lt;&gt;"",SUBTOTAL(103,B$9:$B365))</f>
        <v>1</v>
      </c>
      <c r="B365" s="55" t="s">
        <v>1414</v>
      </c>
      <c r="C365" s="56" t="s">
        <v>1415</v>
      </c>
      <c r="D365" s="57" t="s">
        <v>118</v>
      </c>
      <c r="E365" s="55" t="s">
        <v>1325</v>
      </c>
      <c r="F365" s="58" t="s">
        <v>1416</v>
      </c>
      <c r="G365" s="55" t="s">
        <v>1408</v>
      </c>
      <c r="H365" s="59"/>
      <c r="I365" s="73" t="s">
        <v>3341</v>
      </c>
      <c r="J365" s="50" t="s">
        <v>190</v>
      </c>
      <c r="K365" s="22" t="s">
        <v>1486</v>
      </c>
    </row>
    <row r="366" spans="1:11" s="4" customFormat="1" ht="45" hidden="1" x14ac:dyDescent="0.25">
      <c r="A366" s="55">
        <f>IF(B366&lt;&gt;"",SUBTOTAL(103,B$9:$B366))</f>
        <v>1</v>
      </c>
      <c r="B366" s="55" t="s">
        <v>1417</v>
      </c>
      <c r="C366" s="56" t="s">
        <v>68</v>
      </c>
      <c r="D366" s="57" t="s">
        <v>76</v>
      </c>
      <c r="E366" s="55" t="s">
        <v>1325</v>
      </c>
      <c r="F366" s="58" t="s">
        <v>1418</v>
      </c>
      <c r="G366" s="55" t="s">
        <v>1419</v>
      </c>
      <c r="H366" s="59"/>
      <c r="I366" s="73" t="s">
        <v>3341</v>
      </c>
      <c r="J366" s="50" t="s">
        <v>190</v>
      </c>
      <c r="K366" s="22" t="s">
        <v>1486</v>
      </c>
    </row>
    <row r="367" spans="1:11" s="4" customFormat="1" ht="30" hidden="1" x14ac:dyDescent="0.25">
      <c r="A367" s="55">
        <f>IF(B367&lt;&gt;"",SUBTOTAL(103,B$9:$B367))</f>
        <v>1</v>
      </c>
      <c r="B367" s="55" t="s">
        <v>1420</v>
      </c>
      <c r="C367" s="56" t="s">
        <v>485</v>
      </c>
      <c r="D367" s="57" t="s">
        <v>1421</v>
      </c>
      <c r="E367" s="55" t="s">
        <v>1338</v>
      </c>
      <c r="F367" s="58" t="s">
        <v>1422</v>
      </c>
      <c r="G367" s="55" t="s">
        <v>1423</v>
      </c>
      <c r="H367" s="59"/>
      <c r="I367" s="73" t="s">
        <v>3341</v>
      </c>
      <c r="J367" s="50" t="s">
        <v>190</v>
      </c>
      <c r="K367" s="22" t="s">
        <v>1486</v>
      </c>
    </row>
    <row r="368" spans="1:11" s="4" customFormat="1" ht="30" hidden="1" x14ac:dyDescent="0.25">
      <c r="A368" s="55">
        <f>IF(B368&lt;&gt;"",SUBTOTAL(103,B$9:$B368))</f>
        <v>1</v>
      </c>
      <c r="B368" s="55" t="s">
        <v>1424</v>
      </c>
      <c r="C368" s="56" t="s">
        <v>1425</v>
      </c>
      <c r="D368" s="57" t="s">
        <v>1426</v>
      </c>
      <c r="E368" s="55" t="s">
        <v>1338</v>
      </c>
      <c r="F368" s="58" t="s">
        <v>1427</v>
      </c>
      <c r="G368" s="55" t="s">
        <v>1428</v>
      </c>
      <c r="H368" s="59"/>
      <c r="I368" s="73" t="s">
        <v>3341</v>
      </c>
      <c r="J368" s="50" t="s">
        <v>190</v>
      </c>
      <c r="K368" s="22" t="s">
        <v>1486</v>
      </c>
    </row>
    <row r="369" spans="1:11" s="4" customFormat="1" ht="45" hidden="1" x14ac:dyDescent="0.25">
      <c r="A369" s="55">
        <f>IF(B369&lt;&gt;"",SUBTOTAL(103,B$9:$B369))</f>
        <v>1</v>
      </c>
      <c r="B369" s="55" t="s">
        <v>1429</v>
      </c>
      <c r="C369" s="56" t="s">
        <v>936</v>
      </c>
      <c r="D369" s="57" t="s">
        <v>136</v>
      </c>
      <c r="E369" s="55" t="s">
        <v>1338</v>
      </c>
      <c r="F369" s="58" t="s">
        <v>1430</v>
      </c>
      <c r="G369" s="55" t="s">
        <v>1431</v>
      </c>
      <c r="H369" s="59"/>
      <c r="I369" s="73" t="s">
        <v>3341</v>
      </c>
      <c r="J369" s="50" t="s">
        <v>190</v>
      </c>
      <c r="K369" s="22" t="s">
        <v>1486</v>
      </c>
    </row>
    <row r="370" spans="1:11" s="4" customFormat="1" ht="45" hidden="1" x14ac:dyDescent="0.25">
      <c r="A370" s="55">
        <f>IF(B370&lt;&gt;"",SUBTOTAL(103,B$9:$B370))</f>
        <v>1</v>
      </c>
      <c r="B370" s="55" t="s">
        <v>1432</v>
      </c>
      <c r="C370" s="56" t="s">
        <v>989</v>
      </c>
      <c r="D370" s="57" t="s">
        <v>619</v>
      </c>
      <c r="E370" s="55" t="s">
        <v>1338</v>
      </c>
      <c r="F370" s="58" t="s">
        <v>1433</v>
      </c>
      <c r="G370" s="55" t="s">
        <v>1404</v>
      </c>
      <c r="H370" s="59"/>
      <c r="I370" s="73" t="s">
        <v>3341</v>
      </c>
      <c r="J370" s="50" t="s">
        <v>190</v>
      </c>
      <c r="K370" s="22" t="s">
        <v>1486</v>
      </c>
    </row>
    <row r="371" spans="1:11" s="4" customFormat="1" ht="45" hidden="1" x14ac:dyDescent="0.25">
      <c r="A371" s="55">
        <f>IF(B371&lt;&gt;"",SUBTOTAL(103,B$9:$B371))</f>
        <v>1</v>
      </c>
      <c r="B371" s="55" t="s">
        <v>1434</v>
      </c>
      <c r="C371" s="56" t="s">
        <v>1435</v>
      </c>
      <c r="D371" s="57" t="s">
        <v>52</v>
      </c>
      <c r="E371" s="55" t="s">
        <v>1338</v>
      </c>
      <c r="F371" s="58" t="s">
        <v>1436</v>
      </c>
      <c r="G371" s="55" t="s">
        <v>1419</v>
      </c>
      <c r="H371" s="59"/>
      <c r="I371" s="73" t="s">
        <v>3341</v>
      </c>
      <c r="J371" s="50" t="s">
        <v>190</v>
      </c>
      <c r="K371" s="22" t="s">
        <v>1486</v>
      </c>
    </row>
    <row r="372" spans="1:11" s="4" customFormat="1" ht="60" hidden="1" x14ac:dyDescent="0.25">
      <c r="A372" s="55">
        <f>IF(B372&lt;&gt;"",SUBTOTAL(103,B$9:$B372))</f>
        <v>1</v>
      </c>
      <c r="B372" s="55" t="s">
        <v>1437</v>
      </c>
      <c r="C372" s="56" t="s">
        <v>1438</v>
      </c>
      <c r="D372" s="57" t="s">
        <v>134</v>
      </c>
      <c r="E372" s="55" t="s">
        <v>1338</v>
      </c>
      <c r="F372" s="58" t="s">
        <v>1439</v>
      </c>
      <c r="G372" s="55" t="s">
        <v>1423</v>
      </c>
      <c r="H372" s="59"/>
      <c r="I372" s="73" t="s">
        <v>3341</v>
      </c>
      <c r="J372" s="50" t="s">
        <v>190</v>
      </c>
      <c r="K372" s="22" t="s">
        <v>1486</v>
      </c>
    </row>
    <row r="373" spans="1:11" s="4" customFormat="1" ht="30" hidden="1" x14ac:dyDescent="0.25">
      <c r="A373" s="55">
        <f>IF(B373&lt;&gt;"",SUBTOTAL(103,B$9:$B373))</f>
        <v>1</v>
      </c>
      <c r="B373" s="55" t="s">
        <v>1440</v>
      </c>
      <c r="C373" s="56" t="s">
        <v>110</v>
      </c>
      <c r="D373" s="57" t="s">
        <v>916</v>
      </c>
      <c r="E373" s="55" t="s">
        <v>1342</v>
      </c>
      <c r="F373" s="58" t="s">
        <v>1441</v>
      </c>
      <c r="G373" s="55" t="s">
        <v>1442</v>
      </c>
      <c r="H373" s="59"/>
      <c r="I373" s="73" t="s">
        <v>3341</v>
      </c>
      <c r="J373" s="50" t="s">
        <v>190</v>
      </c>
      <c r="K373" s="22" t="s">
        <v>1486</v>
      </c>
    </row>
    <row r="374" spans="1:11" s="4" customFormat="1" ht="30" hidden="1" x14ac:dyDescent="0.25">
      <c r="A374" s="55">
        <f>IF(B374&lt;&gt;"",SUBTOTAL(103,B$9:$B374))</f>
        <v>1</v>
      </c>
      <c r="B374" s="55" t="s">
        <v>1443</v>
      </c>
      <c r="C374" s="56" t="s">
        <v>1444</v>
      </c>
      <c r="D374" s="57" t="s">
        <v>36</v>
      </c>
      <c r="E374" s="55" t="s">
        <v>1342</v>
      </c>
      <c r="F374" s="58" t="s">
        <v>1445</v>
      </c>
      <c r="G374" s="55" t="s">
        <v>1431</v>
      </c>
      <c r="H374" s="59"/>
      <c r="I374" s="73" t="s">
        <v>3341</v>
      </c>
      <c r="J374" s="50" t="s">
        <v>190</v>
      </c>
      <c r="K374" s="22" t="s">
        <v>1486</v>
      </c>
    </row>
    <row r="375" spans="1:11" s="4" customFormat="1" ht="45" hidden="1" x14ac:dyDescent="0.25">
      <c r="A375" s="55">
        <f>IF(B375&lt;&gt;"",SUBTOTAL(103,B$9:$B375))</f>
        <v>1</v>
      </c>
      <c r="B375" s="55" t="s">
        <v>1446</v>
      </c>
      <c r="C375" s="56" t="s">
        <v>1447</v>
      </c>
      <c r="D375" s="57" t="s">
        <v>1448</v>
      </c>
      <c r="E375" s="55" t="s">
        <v>1342</v>
      </c>
      <c r="F375" s="58" t="s">
        <v>1449</v>
      </c>
      <c r="G375" s="55" t="s">
        <v>1404</v>
      </c>
      <c r="H375" s="59"/>
      <c r="I375" s="73" t="s">
        <v>3341</v>
      </c>
      <c r="J375" s="50" t="s">
        <v>190</v>
      </c>
      <c r="K375" s="22" t="s">
        <v>1486</v>
      </c>
    </row>
    <row r="376" spans="1:11" s="4" customFormat="1" ht="45" hidden="1" x14ac:dyDescent="0.25">
      <c r="A376" s="55">
        <f>IF(B376&lt;&gt;"",SUBTOTAL(103,B$9:$B376))</f>
        <v>1</v>
      </c>
      <c r="B376" s="55" t="s">
        <v>1450</v>
      </c>
      <c r="C376" s="56" t="s">
        <v>1451</v>
      </c>
      <c r="D376" s="57" t="s">
        <v>20</v>
      </c>
      <c r="E376" s="55" t="s">
        <v>1349</v>
      </c>
      <c r="F376" s="58" t="s">
        <v>1452</v>
      </c>
      <c r="G376" s="55" t="s">
        <v>1453</v>
      </c>
      <c r="H376" s="59"/>
      <c r="I376" s="73" t="s">
        <v>3341</v>
      </c>
      <c r="J376" s="50" t="s">
        <v>190</v>
      </c>
      <c r="K376" s="22" t="s">
        <v>1486</v>
      </c>
    </row>
    <row r="377" spans="1:11" s="4" customFormat="1" ht="30" hidden="1" x14ac:dyDescent="0.25">
      <c r="A377" s="55">
        <f>IF(B377&lt;&gt;"",SUBTOTAL(103,B$9:$B377))</f>
        <v>1</v>
      </c>
      <c r="B377" s="55" t="s">
        <v>1454</v>
      </c>
      <c r="C377" s="56" t="s">
        <v>1455</v>
      </c>
      <c r="D377" s="57" t="s">
        <v>875</v>
      </c>
      <c r="E377" s="55" t="s">
        <v>1349</v>
      </c>
      <c r="F377" s="58" t="s">
        <v>1456</v>
      </c>
      <c r="G377" s="55" t="s">
        <v>1453</v>
      </c>
      <c r="H377" s="59"/>
      <c r="I377" s="73" t="s">
        <v>3341</v>
      </c>
      <c r="J377" s="50" t="s">
        <v>190</v>
      </c>
      <c r="K377" s="22" t="s">
        <v>1486</v>
      </c>
    </row>
    <row r="378" spans="1:11" s="4" customFormat="1" ht="45" hidden="1" x14ac:dyDescent="0.25">
      <c r="A378" s="55">
        <f>IF(B378&lt;&gt;"",SUBTOTAL(103,B$9:$B378))</f>
        <v>1</v>
      </c>
      <c r="B378" s="55" t="s">
        <v>1457</v>
      </c>
      <c r="C378" s="56" t="s">
        <v>1458</v>
      </c>
      <c r="D378" s="57" t="s">
        <v>38</v>
      </c>
      <c r="E378" s="55" t="s">
        <v>1349</v>
      </c>
      <c r="F378" s="58" t="s">
        <v>1459</v>
      </c>
      <c r="G378" s="55" t="s">
        <v>1423</v>
      </c>
      <c r="H378" s="59"/>
      <c r="I378" s="73" t="s">
        <v>3341</v>
      </c>
      <c r="J378" s="50" t="s">
        <v>190</v>
      </c>
      <c r="K378" s="22" t="s">
        <v>1486</v>
      </c>
    </row>
    <row r="379" spans="1:11" s="4" customFormat="1" ht="45" hidden="1" x14ac:dyDescent="0.25">
      <c r="A379" s="55">
        <f>IF(B379&lt;&gt;"",SUBTOTAL(103,B$9:$B379))</f>
        <v>1</v>
      </c>
      <c r="B379" s="55" t="s">
        <v>1460</v>
      </c>
      <c r="C379" s="56" t="s">
        <v>27</v>
      </c>
      <c r="D379" s="57" t="s">
        <v>1461</v>
      </c>
      <c r="E379" s="55" t="s">
        <v>1349</v>
      </c>
      <c r="F379" s="58" t="s">
        <v>1462</v>
      </c>
      <c r="G379" s="55" t="s">
        <v>1442</v>
      </c>
      <c r="H379" s="59"/>
      <c r="I379" s="73" t="s">
        <v>3341</v>
      </c>
      <c r="J379" s="50" t="s">
        <v>190</v>
      </c>
      <c r="K379" s="22" t="s">
        <v>1486</v>
      </c>
    </row>
    <row r="380" spans="1:11" s="4" customFormat="1" ht="45" hidden="1" x14ac:dyDescent="0.25">
      <c r="A380" s="55">
        <f>IF(B380&lt;&gt;"",SUBTOTAL(103,B$9:$B380))</f>
        <v>1</v>
      </c>
      <c r="B380" s="55" t="s">
        <v>1463</v>
      </c>
      <c r="C380" s="56" t="s">
        <v>1464</v>
      </c>
      <c r="D380" s="57" t="s">
        <v>104</v>
      </c>
      <c r="E380" s="55" t="s">
        <v>1352</v>
      </c>
      <c r="F380" s="58" t="s">
        <v>1465</v>
      </c>
      <c r="G380" s="55" t="s">
        <v>1431</v>
      </c>
      <c r="H380" s="59"/>
      <c r="I380" s="73" t="s">
        <v>3341</v>
      </c>
      <c r="J380" s="50" t="s">
        <v>190</v>
      </c>
      <c r="K380" s="22" t="s">
        <v>1486</v>
      </c>
    </row>
    <row r="381" spans="1:11" s="4" customFormat="1" ht="30" hidden="1" x14ac:dyDescent="0.25">
      <c r="A381" s="55">
        <f>IF(B381&lt;&gt;"",SUBTOTAL(103,B$9:$B381))</f>
        <v>1</v>
      </c>
      <c r="B381" s="55" t="s">
        <v>1466</v>
      </c>
      <c r="C381" s="56" t="s">
        <v>27</v>
      </c>
      <c r="D381" s="57" t="s">
        <v>46</v>
      </c>
      <c r="E381" s="55" t="s">
        <v>1352</v>
      </c>
      <c r="F381" s="58" t="s">
        <v>1467</v>
      </c>
      <c r="G381" s="55" t="s">
        <v>1419</v>
      </c>
      <c r="H381" s="59"/>
      <c r="I381" s="73" t="s">
        <v>3341</v>
      </c>
      <c r="J381" s="50" t="s">
        <v>190</v>
      </c>
      <c r="K381" s="22" t="s">
        <v>1486</v>
      </c>
    </row>
    <row r="382" spans="1:11" s="4" customFormat="1" ht="30" hidden="1" x14ac:dyDescent="0.25">
      <c r="A382" s="55">
        <f>IF(B382&lt;&gt;"",SUBTOTAL(103,B$9:$B382))</f>
        <v>1</v>
      </c>
      <c r="B382" s="55" t="s">
        <v>1468</v>
      </c>
      <c r="C382" s="56" t="s">
        <v>1469</v>
      </c>
      <c r="D382" s="57" t="s">
        <v>47</v>
      </c>
      <c r="E382" s="55" t="s">
        <v>1352</v>
      </c>
      <c r="F382" s="58" t="s">
        <v>1470</v>
      </c>
      <c r="G382" s="55" t="s">
        <v>1431</v>
      </c>
      <c r="H382" s="59"/>
      <c r="I382" s="73" t="s">
        <v>3341</v>
      </c>
      <c r="J382" s="50" t="s">
        <v>190</v>
      </c>
      <c r="K382" s="22" t="s">
        <v>1486</v>
      </c>
    </row>
    <row r="383" spans="1:11" s="4" customFormat="1" ht="45" hidden="1" x14ac:dyDescent="0.25">
      <c r="A383" s="55">
        <f>IF(B383&lt;&gt;"",SUBTOTAL(103,B$9:$B383))</f>
        <v>1</v>
      </c>
      <c r="B383" s="55" t="s">
        <v>1471</v>
      </c>
      <c r="C383" s="56" t="s">
        <v>1472</v>
      </c>
      <c r="D383" s="57" t="s">
        <v>47</v>
      </c>
      <c r="E383" s="55" t="s">
        <v>1352</v>
      </c>
      <c r="F383" s="58" t="s">
        <v>1473</v>
      </c>
      <c r="G383" s="55" t="s">
        <v>1423</v>
      </c>
      <c r="H383" s="59"/>
      <c r="I383" s="73" t="s">
        <v>3341</v>
      </c>
      <c r="J383" s="50" t="s">
        <v>190</v>
      </c>
      <c r="K383" s="22" t="s">
        <v>1486</v>
      </c>
    </row>
    <row r="384" spans="1:11" s="4" customFormat="1" ht="45" hidden="1" x14ac:dyDescent="0.25">
      <c r="A384" s="55">
        <f>IF(B384&lt;&gt;"",SUBTOTAL(103,B$9:$B384))</f>
        <v>1</v>
      </c>
      <c r="B384" s="55" t="s">
        <v>1474</v>
      </c>
      <c r="C384" s="56" t="s">
        <v>27</v>
      </c>
      <c r="D384" s="57" t="s">
        <v>1461</v>
      </c>
      <c r="E384" s="55" t="s">
        <v>1352</v>
      </c>
      <c r="F384" s="58" t="s">
        <v>1475</v>
      </c>
      <c r="G384" s="55" t="s">
        <v>1404</v>
      </c>
      <c r="H384" s="59"/>
      <c r="I384" s="73" t="s">
        <v>3341</v>
      </c>
      <c r="J384" s="50" t="s">
        <v>190</v>
      </c>
      <c r="K384" s="22" t="s">
        <v>1486</v>
      </c>
    </row>
    <row r="385" spans="1:11" s="4" customFormat="1" ht="45" hidden="1" x14ac:dyDescent="0.25">
      <c r="A385" s="55">
        <f>IF(B385&lt;&gt;"",SUBTOTAL(103,B$9:$B385))</f>
        <v>1</v>
      </c>
      <c r="B385" s="55" t="s">
        <v>1476</v>
      </c>
      <c r="C385" s="56" t="s">
        <v>1477</v>
      </c>
      <c r="D385" s="57" t="s">
        <v>58</v>
      </c>
      <c r="E385" s="55" t="s">
        <v>1352</v>
      </c>
      <c r="F385" s="58" t="s">
        <v>1478</v>
      </c>
      <c r="G385" s="55" t="s">
        <v>1408</v>
      </c>
      <c r="H385" s="59"/>
      <c r="I385" s="73" t="s">
        <v>3341</v>
      </c>
      <c r="J385" s="50" t="s">
        <v>190</v>
      </c>
      <c r="K385" s="22" t="s">
        <v>1486</v>
      </c>
    </row>
    <row r="386" spans="1:11" s="4" customFormat="1" ht="45" hidden="1" x14ac:dyDescent="0.25">
      <c r="A386" s="55">
        <f>IF(B386&lt;&gt;"",SUBTOTAL(103,B$9:$B386))</f>
        <v>1</v>
      </c>
      <c r="B386" s="55" t="s">
        <v>1479</v>
      </c>
      <c r="C386" s="56" t="s">
        <v>1480</v>
      </c>
      <c r="D386" s="57" t="s">
        <v>186</v>
      </c>
      <c r="E386" s="55" t="s">
        <v>1386</v>
      </c>
      <c r="F386" s="58" t="s">
        <v>1481</v>
      </c>
      <c r="G386" s="55" t="s">
        <v>1442</v>
      </c>
      <c r="H386" s="59"/>
      <c r="I386" s="73" t="s">
        <v>3341</v>
      </c>
      <c r="J386" s="50" t="s">
        <v>190</v>
      </c>
      <c r="K386" s="22" t="s">
        <v>1486</v>
      </c>
    </row>
    <row r="387" spans="1:11" s="4" customFormat="1" ht="30" hidden="1" x14ac:dyDescent="0.25">
      <c r="A387" s="55">
        <f>IF(B387&lt;&gt;"",SUBTOTAL(103,B$9:$B387))</f>
        <v>1</v>
      </c>
      <c r="B387" s="55" t="s">
        <v>1482</v>
      </c>
      <c r="C387" s="56" t="s">
        <v>1483</v>
      </c>
      <c r="D387" s="57" t="s">
        <v>36</v>
      </c>
      <c r="E387" s="55" t="s">
        <v>1386</v>
      </c>
      <c r="F387" s="58" t="s">
        <v>1484</v>
      </c>
      <c r="G387" s="55" t="s">
        <v>1442</v>
      </c>
      <c r="H387" s="59"/>
      <c r="I387" s="73" t="s">
        <v>3341</v>
      </c>
      <c r="J387" s="50" t="s">
        <v>190</v>
      </c>
      <c r="K387" s="22" t="s">
        <v>1486</v>
      </c>
    </row>
    <row r="388" spans="1:11" s="4" customFormat="1" ht="30" hidden="1" x14ac:dyDescent="0.25">
      <c r="A388" s="55">
        <f>IF(B388&lt;&gt;"",SUBTOTAL(103,B$9:$B388))</f>
        <v>1</v>
      </c>
      <c r="B388" s="55" t="s">
        <v>1487</v>
      </c>
      <c r="C388" s="56" t="s">
        <v>1522</v>
      </c>
      <c r="D388" s="57" t="s">
        <v>38</v>
      </c>
      <c r="E388" s="55" t="s">
        <v>1551</v>
      </c>
      <c r="F388" s="58" t="s">
        <v>1552</v>
      </c>
      <c r="G388" s="55" t="s">
        <v>1553</v>
      </c>
      <c r="H388" s="59"/>
      <c r="I388" s="73" t="s">
        <v>3342</v>
      </c>
      <c r="J388" s="4" t="s">
        <v>196</v>
      </c>
      <c r="K388" s="22" t="s">
        <v>1599</v>
      </c>
    </row>
    <row r="389" spans="1:11" s="4" customFormat="1" ht="30" hidden="1" x14ac:dyDescent="0.25">
      <c r="A389" s="55">
        <f>IF(B389&lt;&gt;"",SUBTOTAL(103,B$9:$B389))</f>
        <v>1</v>
      </c>
      <c r="B389" s="55" t="s">
        <v>1488</v>
      </c>
      <c r="C389" s="56" t="s">
        <v>1523</v>
      </c>
      <c r="D389" s="57" t="s">
        <v>633</v>
      </c>
      <c r="E389" s="55" t="s">
        <v>1554</v>
      </c>
      <c r="F389" s="58" t="s">
        <v>1555</v>
      </c>
      <c r="G389" s="55" t="s">
        <v>1556</v>
      </c>
      <c r="H389" s="59"/>
      <c r="I389" s="73" t="s">
        <v>3342</v>
      </c>
      <c r="J389" s="50" t="s">
        <v>196</v>
      </c>
      <c r="K389" s="22" t="s">
        <v>1599</v>
      </c>
    </row>
    <row r="390" spans="1:11" s="4" customFormat="1" ht="30" hidden="1" x14ac:dyDescent="0.25">
      <c r="A390" s="55">
        <f>IF(B390&lt;&gt;"",SUBTOTAL(103,B$9:$B390))</f>
        <v>1</v>
      </c>
      <c r="B390" s="55" t="s">
        <v>1489</v>
      </c>
      <c r="C390" s="56" t="s">
        <v>1524</v>
      </c>
      <c r="D390" s="57" t="s">
        <v>150</v>
      </c>
      <c r="E390" s="55" t="s">
        <v>1554</v>
      </c>
      <c r="F390" s="58" t="s">
        <v>1557</v>
      </c>
      <c r="G390" s="55" t="s">
        <v>1556</v>
      </c>
      <c r="H390" s="59"/>
      <c r="I390" s="73" t="s">
        <v>3342</v>
      </c>
      <c r="J390" s="50" t="s">
        <v>196</v>
      </c>
      <c r="K390" s="22" t="s">
        <v>1599</v>
      </c>
    </row>
    <row r="391" spans="1:11" s="4" customFormat="1" ht="30" hidden="1" x14ac:dyDescent="0.25">
      <c r="A391" s="55">
        <f>IF(B391&lt;&gt;"",SUBTOTAL(103,B$9:$B391))</f>
        <v>1</v>
      </c>
      <c r="B391" s="55" t="s">
        <v>1490</v>
      </c>
      <c r="C391" s="56" t="s">
        <v>1525</v>
      </c>
      <c r="D391" s="57" t="s">
        <v>1526</v>
      </c>
      <c r="E391" s="55" t="s">
        <v>1558</v>
      </c>
      <c r="F391" s="58" t="s">
        <v>1559</v>
      </c>
      <c r="G391" s="55" t="s">
        <v>1556</v>
      </c>
      <c r="H391" s="59"/>
      <c r="I391" s="73" t="s">
        <v>3342</v>
      </c>
      <c r="J391" s="50" t="s">
        <v>196</v>
      </c>
      <c r="K391" s="22" t="s">
        <v>1599</v>
      </c>
    </row>
    <row r="392" spans="1:11" s="4" customFormat="1" ht="30" hidden="1" x14ac:dyDescent="0.25">
      <c r="A392" s="55">
        <f>IF(B392&lt;&gt;"",SUBTOTAL(103,B$9:$B392))</f>
        <v>1</v>
      </c>
      <c r="B392" s="55" t="s">
        <v>1491</v>
      </c>
      <c r="C392" s="56" t="s">
        <v>1527</v>
      </c>
      <c r="D392" s="57" t="s">
        <v>28</v>
      </c>
      <c r="E392" s="55" t="s">
        <v>1558</v>
      </c>
      <c r="F392" s="58" t="s">
        <v>1560</v>
      </c>
      <c r="G392" s="55" t="s">
        <v>1556</v>
      </c>
      <c r="H392" s="59"/>
      <c r="I392" s="73" t="s">
        <v>3342</v>
      </c>
      <c r="J392" s="50" t="s">
        <v>196</v>
      </c>
      <c r="K392" s="22" t="s">
        <v>1599</v>
      </c>
    </row>
    <row r="393" spans="1:11" s="4" customFormat="1" ht="30" hidden="1" x14ac:dyDescent="0.25">
      <c r="A393" s="55">
        <f>IF(B393&lt;&gt;"",SUBTOTAL(103,B$9:$B393))</f>
        <v>1</v>
      </c>
      <c r="B393" s="55" t="s">
        <v>1492</v>
      </c>
      <c r="C393" s="56" t="s">
        <v>1528</v>
      </c>
      <c r="D393" s="57" t="s">
        <v>92</v>
      </c>
      <c r="E393" s="55" t="s">
        <v>1558</v>
      </c>
      <c r="F393" s="58" t="s">
        <v>1561</v>
      </c>
      <c r="G393" s="55" t="s">
        <v>1556</v>
      </c>
      <c r="H393" s="59"/>
      <c r="I393" s="73" t="s">
        <v>3342</v>
      </c>
      <c r="J393" s="50" t="s">
        <v>196</v>
      </c>
      <c r="K393" s="22" t="s">
        <v>1599</v>
      </c>
    </row>
    <row r="394" spans="1:11" s="4" customFormat="1" ht="30" hidden="1" x14ac:dyDescent="0.25">
      <c r="A394" s="55">
        <f>IF(B394&lt;&gt;"",SUBTOTAL(103,B$9:$B394))</f>
        <v>1</v>
      </c>
      <c r="B394" s="55" t="s">
        <v>1493</v>
      </c>
      <c r="C394" s="56" t="s">
        <v>1529</v>
      </c>
      <c r="D394" s="57" t="s">
        <v>66</v>
      </c>
      <c r="E394" s="55" t="s">
        <v>1558</v>
      </c>
      <c r="F394" s="58" t="s">
        <v>1562</v>
      </c>
      <c r="G394" s="55" t="s">
        <v>1563</v>
      </c>
      <c r="H394" s="59"/>
      <c r="I394" s="73" t="s">
        <v>3342</v>
      </c>
      <c r="J394" s="50" t="s">
        <v>196</v>
      </c>
      <c r="K394" s="22" t="s">
        <v>1599</v>
      </c>
    </row>
    <row r="395" spans="1:11" s="4" customFormat="1" ht="30" hidden="1" x14ac:dyDescent="0.25">
      <c r="A395" s="55">
        <f>IF(B395&lt;&gt;"",SUBTOTAL(103,B$9:$B395))</f>
        <v>1</v>
      </c>
      <c r="B395" s="55" t="s">
        <v>1494</v>
      </c>
      <c r="C395" s="56" t="s">
        <v>981</v>
      </c>
      <c r="D395" s="57" t="s">
        <v>74</v>
      </c>
      <c r="E395" s="55" t="s">
        <v>1564</v>
      </c>
      <c r="F395" s="58" t="s">
        <v>1565</v>
      </c>
      <c r="G395" s="55" t="s">
        <v>1563</v>
      </c>
      <c r="H395" s="59"/>
      <c r="I395" s="73" t="s">
        <v>3342</v>
      </c>
      <c r="J395" s="50" t="s">
        <v>196</v>
      </c>
      <c r="K395" s="22" t="s">
        <v>1599</v>
      </c>
    </row>
    <row r="396" spans="1:11" s="4" customFormat="1" ht="30" hidden="1" x14ac:dyDescent="0.25">
      <c r="A396" s="55">
        <f>IF(B396&lt;&gt;"",SUBTOTAL(103,B$9:$B396))</f>
        <v>1</v>
      </c>
      <c r="B396" s="55" t="s">
        <v>1495</v>
      </c>
      <c r="C396" s="56" t="s">
        <v>1530</v>
      </c>
      <c r="D396" s="57" t="s">
        <v>76</v>
      </c>
      <c r="E396" s="55" t="s">
        <v>1564</v>
      </c>
      <c r="F396" s="58" t="s">
        <v>1566</v>
      </c>
      <c r="G396" s="55" t="s">
        <v>1563</v>
      </c>
      <c r="H396" s="59"/>
      <c r="I396" s="73" t="s">
        <v>3342</v>
      </c>
      <c r="J396" s="50" t="s">
        <v>196</v>
      </c>
      <c r="K396" s="22" t="s">
        <v>1599</v>
      </c>
    </row>
    <row r="397" spans="1:11" s="4" customFormat="1" ht="30" hidden="1" x14ac:dyDescent="0.25">
      <c r="A397" s="55">
        <f>IF(B397&lt;&gt;"",SUBTOTAL(103,B$9:$B397))</f>
        <v>1</v>
      </c>
      <c r="B397" s="55" t="s">
        <v>1496</v>
      </c>
      <c r="C397" s="56" t="s">
        <v>1531</v>
      </c>
      <c r="D397" s="57" t="s">
        <v>20</v>
      </c>
      <c r="E397" s="55" t="s">
        <v>1564</v>
      </c>
      <c r="F397" s="58" t="s">
        <v>1567</v>
      </c>
      <c r="G397" s="55" t="s">
        <v>1563</v>
      </c>
      <c r="H397" s="59"/>
      <c r="I397" s="73" t="s">
        <v>3342</v>
      </c>
      <c r="J397" s="50" t="s">
        <v>196</v>
      </c>
      <c r="K397" s="22" t="s">
        <v>1599</v>
      </c>
    </row>
    <row r="398" spans="1:11" s="4" customFormat="1" ht="30" hidden="1" x14ac:dyDescent="0.25">
      <c r="A398" s="55">
        <f>IF(B398&lt;&gt;"",SUBTOTAL(103,B$9:$B398))</f>
        <v>1</v>
      </c>
      <c r="B398" s="55" t="s">
        <v>1497</v>
      </c>
      <c r="C398" s="56" t="s">
        <v>69</v>
      </c>
      <c r="D398" s="57" t="s">
        <v>46</v>
      </c>
      <c r="E398" s="55" t="s">
        <v>1564</v>
      </c>
      <c r="F398" s="58" t="s">
        <v>1568</v>
      </c>
      <c r="G398" s="55" t="s">
        <v>1563</v>
      </c>
      <c r="H398" s="59"/>
      <c r="I398" s="73" t="s">
        <v>3342</v>
      </c>
      <c r="J398" s="50" t="s">
        <v>196</v>
      </c>
      <c r="K398" s="22" t="s">
        <v>1599</v>
      </c>
    </row>
    <row r="399" spans="1:11" s="4" customFormat="1" ht="30" hidden="1" x14ac:dyDescent="0.25">
      <c r="A399" s="55">
        <f>IF(B399&lt;&gt;"",SUBTOTAL(103,B$9:$B399))</f>
        <v>1</v>
      </c>
      <c r="B399" s="55" t="s">
        <v>1498</v>
      </c>
      <c r="C399" s="56" t="s">
        <v>1532</v>
      </c>
      <c r="D399" s="57" t="s">
        <v>1533</v>
      </c>
      <c r="E399" s="55" t="s">
        <v>1564</v>
      </c>
      <c r="F399" s="58" t="s">
        <v>1569</v>
      </c>
      <c r="G399" s="55" t="s">
        <v>1570</v>
      </c>
      <c r="H399" s="59"/>
      <c r="I399" s="73" t="s">
        <v>3342</v>
      </c>
      <c r="J399" s="50" t="s">
        <v>196</v>
      </c>
      <c r="K399" s="22" t="s">
        <v>1599</v>
      </c>
    </row>
    <row r="400" spans="1:11" s="4" customFormat="1" ht="30" hidden="1" x14ac:dyDescent="0.25">
      <c r="A400" s="55">
        <f>IF(B400&lt;&gt;"",SUBTOTAL(103,B$9:$B400))</f>
        <v>1</v>
      </c>
      <c r="B400" s="55" t="s">
        <v>1499</v>
      </c>
      <c r="C400" s="56" t="s">
        <v>87</v>
      </c>
      <c r="D400" s="57" t="s">
        <v>80</v>
      </c>
      <c r="E400" s="55" t="s">
        <v>1564</v>
      </c>
      <c r="F400" s="58" t="s">
        <v>1571</v>
      </c>
      <c r="G400" s="55" t="s">
        <v>1570</v>
      </c>
      <c r="H400" s="59"/>
      <c r="I400" s="73" t="s">
        <v>3342</v>
      </c>
      <c r="J400" s="50" t="s">
        <v>196</v>
      </c>
      <c r="K400" s="22" t="s">
        <v>1599</v>
      </c>
    </row>
    <row r="401" spans="1:11" s="4" customFormat="1" ht="30" hidden="1" x14ac:dyDescent="0.25">
      <c r="A401" s="55">
        <f>IF(B401&lt;&gt;"",SUBTOTAL(103,B$9:$B401))</f>
        <v>1</v>
      </c>
      <c r="B401" s="55" t="s">
        <v>1500</v>
      </c>
      <c r="C401" s="56" t="s">
        <v>1534</v>
      </c>
      <c r="D401" s="57" t="s">
        <v>175</v>
      </c>
      <c r="E401" s="55" t="s">
        <v>1564</v>
      </c>
      <c r="F401" s="58" t="s">
        <v>1572</v>
      </c>
      <c r="G401" s="55" t="s">
        <v>1570</v>
      </c>
      <c r="H401" s="59"/>
      <c r="I401" s="73" t="s">
        <v>3342</v>
      </c>
      <c r="J401" s="50" t="s">
        <v>196</v>
      </c>
      <c r="K401" s="22" t="s">
        <v>1599</v>
      </c>
    </row>
    <row r="402" spans="1:11" s="4" customFormat="1" ht="30" hidden="1" x14ac:dyDescent="0.25">
      <c r="A402" s="55">
        <f>IF(B402&lt;&gt;"",SUBTOTAL(103,B$9:$B402))</f>
        <v>1</v>
      </c>
      <c r="B402" s="55" t="s">
        <v>1501</v>
      </c>
      <c r="C402" s="56" t="s">
        <v>1535</v>
      </c>
      <c r="D402" s="57" t="s">
        <v>769</v>
      </c>
      <c r="E402" s="55" t="s">
        <v>1573</v>
      </c>
      <c r="F402" s="58" t="s">
        <v>1574</v>
      </c>
      <c r="G402" s="55" t="s">
        <v>1570</v>
      </c>
      <c r="H402" s="59"/>
      <c r="I402" s="73" t="s">
        <v>3342</v>
      </c>
      <c r="J402" s="50" t="s">
        <v>196</v>
      </c>
      <c r="K402" s="22" t="s">
        <v>1599</v>
      </c>
    </row>
    <row r="403" spans="1:11" s="4" customFormat="1" ht="30" hidden="1" x14ac:dyDescent="0.25">
      <c r="A403" s="55">
        <f>IF(B403&lt;&gt;"",SUBTOTAL(103,B$9:$B403))</f>
        <v>1</v>
      </c>
      <c r="B403" s="55" t="s">
        <v>1502</v>
      </c>
      <c r="C403" s="56" t="s">
        <v>1536</v>
      </c>
      <c r="D403" s="57" t="s">
        <v>134</v>
      </c>
      <c r="E403" s="55" t="s">
        <v>1573</v>
      </c>
      <c r="F403" s="58" t="s">
        <v>1575</v>
      </c>
      <c r="G403" s="55" t="s">
        <v>1570</v>
      </c>
      <c r="H403" s="59"/>
      <c r="I403" s="73" t="s">
        <v>3342</v>
      </c>
      <c r="J403" s="50" t="s">
        <v>196</v>
      </c>
      <c r="K403" s="22" t="s">
        <v>1599</v>
      </c>
    </row>
    <row r="404" spans="1:11" s="4" customFormat="1" ht="30" hidden="1" x14ac:dyDescent="0.25">
      <c r="A404" s="55">
        <f>IF(B404&lt;&gt;"",SUBTOTAL(103,B$9:$B404))</f>
        <v>1</v>
      </c>
      <c r="B404" s="55" t="s">
        <v>1503</v>
      </c>
      <c r="C404" s="56" t="s">
        <v>131</v>
      </c>
      <c r="D404" s="57" t="s">
        <v>1537</v>
      </c>
      <c r="E404" s="55" t="s">
        <v>1573</v>
      </c>
      <c r="F404" s="58" t="s">
        <v>1576</v>
      </c>
      <c r="G404" s="55" t="s">
        <v>1577</v>
      </c>
      <c r="H404" s="59"/>
      <c r="I404" s="73" t="s">
        <v>3342</v>
      </c>
      <c r="J404" s="50" t="s">
        <v>196</v>
      </c>
      <c r="K404" s="22" t="s">
        <v>1599</v>
      </c>
    </row>
    <row r="405" spans="1:11" s="4" customFormat="1" ht="45" hidden="1" x14ac:dyDescent="0.25">
      <c r="A405" s="55">
        <f>IF(B405&lt;&gt;"",SUBTOTAL(103,B$9:$B405))</f>
        <v>1</v>
      </c>
      <c r="B405" s="55" t="s">
        <v>1504</v>
      </c>
      <c r="C405" s="56" t="s">
        <v>1538</v>
      </c>
      <c r="D405" s="57" t="s">
        <v>855</v>
      </c>
      <c r="E405" s="55" t="s">
        <v>1573</v>
      </c>
      <c r="F405" s="58" t="s">
        <v>1578</v>
      </c>
      <c r="G405" s="55" t="s">
        <v>1577</v>
      </c>
      <c r="H405" s="59"/>
      <c r="I405" s="73" t="s">
        <v>3342</v>
      </c>
      <c r="J405" s="50" t="s">
        <v>196</v>
      </c>
      <c r="K405" s="22" t="s">
        <v>1599</v>
      </c>
    </row>
    <row r="406" spans="1:11" s="4" customFormat="1" ht="30" hidden="1" x14ac:dyDescent="0.25">
      <c r="A406" s="55">
        <f>IF(B406&lt;&gt;"",SUBTOTAL(103,B$9:$B406))</f>
        <v>1</v>
      </c>
      <c r="B406" s="55" t="s">
        <v>1505</v>
      </c>
      <c r="C406" s="56" t="s">
        <v>1539</v>
      </c>
      <c r="D406" s="57" t="s">
        <v>35</v>
      </c>
      <c r="E406" s="55" t="s">
        <v>1573</v>
      </c>
      <c r="F406" s="58" t="s">
        <v>1579</v>
      </c>
      <c r="G406" s="55" t="s">
        <v>1577</v>
      </c>
      <c r="H406" s="59"/>
      <c r="I406" s="73" t="s">
        <v>3342</v>
      </c>
      <c r="J406" s="50" t="s">
        <v>196</v>
      </c>
      <c r="K406" s="22" t="s">
        <v>1599</v>
      </c>
    </row>
    <row r="407" spans="1:11" s="4" customFormat="1" ht="30" hidden="1" x14ac:dyDescent="0.25">
      <c r="A407" s="55">
        <f>IF(B407&lt;&gt;"",SUBTOTAL(103,B$9:$B407))</f>
        <v>1</v>
      </c>
      <c r="B407" s="55" t="s">
        <v>1506</v>
      </c>
      <c r="C407" s="56" t="s">
        <v>68</v>
      </c>
      <c r="D407" s="57" t="s">
        <v>78</v>
      </c>
      <c r="E407" s="55" t="s">
        <v>1573</v>
      </c>
      <c r="F407" s="58" t="s">
        <v>1580</v>
      </c>
      <c r="G407" s="55" t="s">
        <v>1577</v>
      </c>
      <c r="H407" s="59"/>
      <c r="I407" s="73" t="s">
        <v>3342</v>
      </c>
      <c r="J407" s="50" t="s">
        <v>196</v>
      </c>
      <c r="K407" s="22" t="s">
        <v>1599</v>
      </c>
    </row>
    <row r="408" spans="1:11" s="4" customFormat="1" ht="30" hidden="1" x14ac:dyDescent="0.25">
      <c r="A408" s="55">
        <f>IF(B408&lt;&gt;"",SUBTOTAL(103,B$9:$B408))</f>
        <v>1</v>
      </c>
      <c r="B408" s="55" t="s">
        <v>1507</v>
      </c>
      <c r="C408" s="56" t="s">
        <v>1540</v>
      </c>
      <c r="D408" s="57" t="s">
        <v>40</v>
      </c>
      <c r="E408" s="55" t="s">
        <v>1581</v>
      </c>
      <c r="F408" s="58" t="s">
        <v>1582</v>
      </c>
      <c r="G408" s="55" t="s">
        <v>1577</v>
      </c>
      <c r="H408" s="59"/>
      <c r="I408" s="73" t="s">
        <v>3342</v>
      </c>
      <c r="J408" s="50" t="s">
        <v>196</v>
      </c>
      <c r="K408" s="22" t="s">
        <v>1599</v>
      </c>
    </row>
    <row r="409" spans="1:11" s="4" customFormat="1" ht="15.75" hidden="1" x14ac:dyDescent="0.25">
      <c r="A409" s="55">
        <f>IF(B409&lt;&gt;"",SUBTOTAL(103,B$9:$B409))</f>
        <v>1</v>
      </c>
      <c r="B409" s="55" t="s">
        <v>1508</v>
      </c>
      <c r="C409" s="56" t="s">
        <v>1541</v>
      </c>
      <c r="D409" s="57" t="s">
        <v>38</v>
      </c>
      <c r="E409" s="55" t="s">
        <v>1573</v>
      </c>
      <c r="F409" s="58" t="s">
        <v>1583</v>
      </c>
      <c r="G409" s="55" t="s">
        <v>1584</v>
      </c>
      <c r="H409" s="59"/>
      <c r="I409" s="73" t="s">
        <v>3342</v>
      </c>
      <c r="J409" s="50" t="s">
        <v>196</v>
      </c>
      <c r="K409" s="22" t="s">
        <v>1599</v>
      </c>
    </row>
    <row r="410" spans="1:11" s="4" customFormat="1" ht="30" hidden="1" x14ac:dyDescent="0.25">
      <c r="A410" s="55">
        <f>IF(B410&lt;&gt;"",SUBTOTAL(103,B$9:$B410))</f>
        <v>1</v>
      </c>
      <c r="B410" s="55" t="s">
        <v>1509</v>
      </c>
      <c r="C410" s="56" t="s">
        <v>859</v>
      </c>
      <c r="D410" s="57" t="s">
        <v>106</v>
      </c>
      <c r="E410" s="55" t="s">
        <v>1573</v>
      </c>
      <c r="F410" s="58" t="s">
        <v>1585</v>
      </c>
      <c r="G410" s="55" t="s">
        <v>1584</v>
      </c>
      <c r="H410" s="59"/>
      <c r="I410" s="73" t="s">
        <v>3342</v>
      </c>
      <c r="J410" s="50" t="s">
        <v>196</v>
      </c>
      <c r="K410" s="22" t="s">
        <v>1599</v>
      </c>
    </row>
    <row r="411" spans="1:11" s="4" customFormat="1" ht="30" hidden="1" x14ac:dyDescent="0.25">
      <c r="A411" s="55">
        <f>IF(B411&lt;&gt;"",SUBTOTAL(103,B$9:$B411))</f>
        <v>1</v>
      </c>
      <c r="B411" s="55" t="s">
        <v>1510</v>
      </c>
      <c r="C411" s="56" t="s">
        <v>1542</v>
      </c>
      <c r="D411" s="57" t="s">
        <v>20</v>
      </c>
      <c r="E411" s="55" t="s">
        <v>1573</v>
      </c>
      <c r="F411" s="58" t="s">
        <v>1586</v>
      </c>
      <c r="G411" s="55" t="s">
        <v>1584</v>
      </c>
      <c r="H411" s="59"/>
      <c r="I411" s="73" t="s">
        <v>3342</v>
      </c>
      <c r="J411" s="50" t="s">
        <v>196</v>
      </c>
      <c r="K411" s="22" t="s">
        <v>1599</v>
      </c>
    </row>
    <row r="412" spans="1:11" s="4" customFormat="1" ht="30" hidden="1" x14ac:dyDescent="0.25">
      <c r="A412" s="55">
        <f>IF(B412&lt;&gt;"",SUBTOTAL(103,B$9:$B412))</f>
        <v>1</v>
      </c>
      <c r="B412" s="55" t="s">
        <v>1511</v>
      </c>
      <c r="C412" s="56" t="s">
        <v>82</v>
      </c>
      <c r="D412" s="57" t="s">
        <v>1543</v>
      </c>
      <c r="E412" s="55" t="s">
        <v>1573</v>
      </c>
      <c r="F412" s="58" t="s">
        <v>1587</v>
      </c>
      <c r="G412" s="55" t="s">
        <v>1584</v>
      </c>
      <c r="H412" s="59"/>
      <c r="I412" s="73" t="s">
        <v>3342</v>
      </c>
      <c r="J412" s="50" t="s">
        <v>196</v>
      </c>
      <c r="K412" s="22" t="s">
        <v>1599</v>
      </c>
    </row>
    <row r="413" spans="1:11" s="4" customFormat="1" ht="30" hidden="1" x14ac:dyDescent="0.25">
      <c r="A413" s="55">
        <f>IF(B413&lt;&gt;"",SUBTOTAL(103,B$9:$B413))</f>
        <v>1</v>
      </c>
      <c r="B413" s="55" t="s">
        <v>1512</v>
      </c>
      <c r="C413" s="56" t="s">
        <v>1544</v>
      </c>
      <c r="D413" s="57" t="s">
        <v>1426</v>
      </c>
      <c r="E413" s="55" t="s">
        <v>1573</v>
      </c>
      <c r="F413" s="58" t="s">
        <v>1588</v>
      </c>
      <c r="G413" s="55" t="s">
        <v>1584</v>
      </c>
      <c r="H413" s="59"/>
      <c r="I413" s="73" t="s">
        <v>3342</v>
      </c>
      <c r="J413" s="50" t="s">
        <v>196</v>
      </c>
      <c r="K413" s="22" t="s">
        <v>1599</v>
      </c>
    </row>
    <row r="414" spans="1:11" s="4" customFormat="1" ht="30" hidden="1" x14ac:dyDescent="0.25">
      <c r="A414" s="55">
        <f>IF(B414&lt;&gt;"",SUBTOTAL(103,B$9:$B414))</f>
        <v>1</v>
      </c>
      <c r="B414" s="55" t="s">
        <v>1513</v>
      </c>
      <c r="C414" s="56" t="s">
        <v>163</v>
      </c>
      <c r="D414" s="57" t="s">
        <v>76</v>
      </c>
      <c r="E414" s="55" t="s">
        <v>1573</v>
      </c>
      <c r="F414" s="58" t="s">
        <v>1589</v>
      </c>
      <c r="G414" s="55" t="s">
        <v>1590</v>
      </c>
      <c r="H414" s="59"/>
      <c r="I414" s="73" t="s">
        <v>3342</v>
      </c>
      <c r="J414" s="50" t="s">
        <v>196</v>
      </c>
      <c r="K414" s="22" t="s">
        <v>1599</v>
      </c>
    </row>
    <row r="415" spans="1:11" s="4" customFormat="1" ht="30" hidden="1" x14ac:dyDescent="0.25">
      <c r="A415" s="55">
        <f>IF(B415&lt;&gt;"",SUBTOTAL(103,B$9:$B415))</f>
        <v>1</v>
      </c>
      <c r="B415" s="55" t="s">
        <v>1514</v>
      </c>
      <c r="C415" s="56" t="s">
        <v>859</v>
      </c>
      <c r="D415" s="57" t="s">
        <v>1545</v>
      </c>
      <c r="E415" s="55" t="s">
        <v>1573</v>
      </c>
      <c r="F415" s="58" t="s">
        <v>1591</v>
      </c>
      <c r="G415" s="55" t="s">
        <v>1590</v>
      </c>
      <c r="H415" s="59"/>
      <c r="I415" s="73" t="s">
        <v>3342</v>
      </c>
      <c r="J415" s="50" t="s">
        <v>196</v>
      </c>
      <c r="K415" s="22" t="s">
        <v>1599</v>
      </c>
    </row>
    <row r="416" spans="1:11" s="4" customFormat="1" ht="45" hidden="1" x14ac:dyDescent="0.25">
      <c r="A416" s="55">
        <f>IF(B416&lt;&gt;"",SUBTOTAL(103,B$9:$B416))</f>
        <v>1</v>
      </c>
      <c r="B416" s="55" t="s">
        <v>1515</v>
      </c>
      <c r="C416" s="56" t="s">
        <v>920</v>
      </c>
      <c r="D416" s="57" t="s">
        <v>57</v>
      </c>
      <c r="E416" s="55" t="s">
        <v>1573</v>
      </c>
      <c r="F416" s="58" t="s">
        <v>1592</v>
      </c>
      <c r="G416" s="55" t="s">
        <v>1590</v>
      </c>
      <c r="H416" s="59"/>
      <c r="I416" s="73" t="s">
        <v>3342</v>
      </c>
      <c r="J416" s="50" t="s">
        <v>196</v>
      </c>
      <c r="K416" s="22" t="s">
        <v>1599</v>
      </c>
    </row>
    <row r="417" spans="1:11" s="4" customFormat="1" ht="30" hidden="1" x14ac:dyDescent="0.25">
      <c r="A417" s="55">
        <f>IF(B417&lt;&gt;"",SUBTOTAL(103,B$9:$B417))</f>
        <v>1</v>
      </c>
      <c r="B417" s="55" t="s">
        <v>1516</v>
      </c>
      <c r="C417" s="56" t="s">
        <v>1546</v>
      </c>
      <c r="D417" s="57" t="s">
        <v>1547</v>
      </c>
      <c r="E417" s="55" t="s">
        <v>1581</v>
      </c>
      <c r="F417" s="58" t="s">
        <v>1593</v>
      </c>
      <c r="G417" s="55" t="s">
        <v>1590</v>
      </c>
      <c r="H417" s="59"/>
      <c r="I417" s="73" t="s">
        <v>3342</v>
      </c>
      <c r="J417" s="50" t="s">
        <v>196</v>
      </c>
      <c r="K417" s="22" t="s">
        <v>1599</v>
      </c>
    </row>
    <row r="418" spans="1:11" s="4" customFormat="1" ht="30" hidden="1" x14ac:dyDescent="0.25">
      <c r="A418" s="55">
        <f>IF(B418&lt;&gt;"",SUBTOTAL(103,B$9:$B418))</f>
        <v>1</v>
      </c>
      <c r="B418" s="55" t="s">
        <v>1517</v>
      </c>
      <c r="C418" s="56" t="s">
        <v>256</v>
      </c>
      <c r="D418" s="57" t="s">
        <v>28</v>
      </c>
      <c r="E418" s="55" t="s">
        <v>1581</v>
      </c>
      <c r="F418" s="58" t="s">
        <v>1594</v>
      </c>
      <c r="G418" s="55" t="s">
        <v>1590</v>
      </c>
      <c r="H418" s="59"/>
      <c r="I418" s="73" t="s">
        <v>3342</v>
      </c>
      <c r="J418" s="50" t="s">
        <v>196</v>
      </c>
      <c r="K418" s="22" t="s">
        <v>1599</v>
      </c>
    </row>
    <row r="419" spans="1:11" s="4" customFormat="1" ht="30" hidden="1" x14ac:dyDescent="0.25">
      <c r="A419" s="55">
        <f>IF(B419&lt;&gt;"",SUBTOTAL(103,B$9:$B419))</f>
        <v>1</v>
      </c>
      <c r="B419" s="55" t="s">
        <v>1518</v>
      </c>
      <c r="C419" s="56" t="s">
        <v>1006</v>
      </c>
      <c r="D419" s="57" t="s">
        <v>32</v>
      </c>
      <c r="E419" s="55" t="s">
        <v>1558</v>
      </c>
      <c r="F419" s="58" t="s">
        <v>1595</v>
      </c>
      <c r="G419" s="55" t="s">
        <v>1553</v>
      </c>
      <c r="H419" s="59"/>
      <c r="I419" s="73" t="s">
        <v>3342</v>
      </c>
      <c r="J419" s="50" t="s">
        <v>196</v>
      </c>
      <c r="K419" s="22" t="s">
        <v>1599</v>
      </c>
    </row>
    <row r="420" spans="1:11" s="4" customFormat="1" ht="30" hidden="1" x14ac:dyDescent="0.25">
      <c r="A420" s="55">
        <f>IF(B420&lt;&gt;"",SUBTOTAL(103,B$9:$B420))</f>
        <v>1</v>
      </c>
      <c r="B420" s="55" t="s">
        <v>1519</v>
      </c>
      <c r="C420" s="56" t="s">
        <v>1548</v>
      </c>
      <c r="D420" s="57" t="s">
        <v>63</v>
      </c>
      <c r="E420" s="55" t="s">
        <v>1564</v>
      </c>
      <c r="F420" s="58" t="s">
        <v>1596</v>
      </c>
      <c r="G420" s="55" t="s">
        <v>1553</v>
      </c>
      <c r="H420" s="59"/>
      <c r="I420" s="73" t="s">
        <v>3342</v>
      </c>
      <c r="J420" s="50" t="s">
        <v>196</v>
      </c>
      <c r="K420" s="22" t="s">
        <v>1599</v>
      </c>
    </row>
    <row r="421" spans="1:11" s="4" customFormat="1" ht="30" hidden="1" x14ac:dyDescent="0.25">
      <c r="A421" s="55">
        <f>IF(B421&lt;&gt;"",SUBTOTAL(103,B$9:$B421))</f>
        <v>1</v>
      </c>
      <c r="B421" s="55" t="s">
        <v>1520</v>
      </c>
      <c r="C421" s="56" t="s">
        <v>1549</v>
      </c>
      <c r="D421" s="57" t="s">
        <v>668</v>
      </c>
      <c r="E421" s="55" t="s">
        <v>1564</v>
      </c>
      <c r="F421" s="58" t="s">
        <v>1597</v>
      </c>
      <c r="G421" s="55" t="s">
        <v>1553</v>
      </c>
      <c r="H421" s="59"/>
      <c r="I421" s="73" t="s">
        <v>3342</v>
      </c>
      <c r="J421" s="50" t="s">
        <v>196</v>
      </c>
      <c r="K421" s="22" t="s">
        <v>1599</v>
      </c>
    </row>
    <row r="422" spans="1:11" s="4" customFormat="1" ht="30" hidden="1" x14ac:dyDescent="0.25">
      <c r="A422" s="55">
        <f>IF(B422&lt;&gt;"",SUBTOTAL(103,B$9:$B422))</f>
        <v>1</v>
      </c>
      <c r="B422" s="55" t="s">
        <v>1521</v>
      </c>
      <c r="C422" s="56" t="s">
        <v>1550</v>
      </c>
      <c r="D422" s="57" t="s">
        <v>604</v>
      </c>
      <c r="E422" s="55" t="s">
        <v>1564</v>
      </c>
      <c r="F422" s="58" t="s">
        <v>1598</v>
      </c>
      <c r="G422" s="55" t="s">
        <v>1553</v>
      </c>
      <c r="H422" s="59"/>
      <c r="I422" s="73" t="s">
        <v>3342</v>
      </c>
      <c r="J422" s="50" t="s">
        <v>196</v>
      </c>
      <c r="K422" s="22" t="s">
        <v>1599</v>
      </c>
    </row>
    <row r="423" spans="1:11" s="4" customFormat="1" ht="30" hidden="1" x14ac:dyDescent="0.25">
      <c r="A423" s="55">
        <f>IF(B423&lt;&gt;"",SUBTOTAL(103,B$9:$B423))</f>
        <v>1</v>
      </c>
      <c r="B423" s="55" t="s">
        <v>1600</v>
      </c>
      <c r="C423" s="56" t="s">
        <v>1610</v>
      </c>
      <c r="D423" s="57" t="s">
        <v>1611</v>
      </c>
      <c r="E423" s="55" t="s">
        <v>1573</v>
      </c>
      <c r="F423" s="58" t="s">
        <v>1618</v>
      </c>
      <c r="G423" s="55" t="s">
        <v>1619</v>
      </c>
      <c r="H423" s="59"/>
      <c r="I423" s="73" t="s">
        <v>3343</v>
      </c>
      <c r="J423" s="50" t="s">
        <v>196</v>
      </c>
      <c r="K423" s="22" t="s">
        <v>1633</v>
      </c>
    </row>
    <row r="424" spans="1:11" s="4" customFormat="1" ht="30" hidden="1" x14ac:dyDescent="0.25">
      <c r="A424" s="55">
        <f>IF(B424&lt;&gt;"",SUBTOTAL(103,B$9:$B424))</f>
        <v>1</v>
      </c>
      <c r="B424" s="55" t="s">
        <v>1601</v>
      </c>
      <c r="C424" s="56" t="s">
        <v>27</v>
      </c>
      <c r="D424" s="57" t="s">
        <v>668</v>
      </c>
      <c r="E424" s="55" t="s">
        <v>1573</v>
      </c>
      <c r="F424" s="58" t="s">
        <v>1620</v>
      </c>
      <c r="G424" s="55" t="s">
        <v>1619</v>
      </c>
      <c r="H424" s="59"/>
      <c r="I424" s="73" t="s">
        <v>3343</v>
      </c>
      <c r="J424" s="50" t="s">
        <v>196</v>
      </c>
      <c r="K424" s="22" t="s">
        <v>1633</v>
      </c>
    </row>
    <row r="425" spans="1:11" s="4" customFormat="1" ht="15.75" hidden="1" x14ac:dyDescent="0.25">
      <c r="A425" s="55">
        <f>IF(B425&lt;&gt;"",SUBTOTAL(103,B$9:$B425))</f>
        <v>1</v>
      </c>
      <c r="B425" s="55" t="s">
        <v>1602</v>
      </c>
      <c r="C425" s="56" t="s">
        <v>1612</v>
      </c>
      <c r="D425" s="57" t="s">
        <v>20</v>
      </c>
      <c r="E425" s="55" t="s">
        <v>1573</v>
      </c>
      <c r="F425" s="58" t="s">
        <v>1621</v>
      </c>
      <c r="G425" s="55" t="s">
        <v>1619</v>
      </c>
      <c r="H425" s="59"/>
      <c r="I425" s="73" t="s">
        <v>3343</v>
      </c>
      <c r="J425" s="50" t="s">
        <v>196</v>
      </c>
      <c r="K425" s="22" t="s">
        <v>1633</v>
      </c>
    </row>
    <row r="426" spans="1:11" s="4" customFormat="1" ht="30" hidden="1" x14ac:dyDescent="0.25">
      <c r="A426" s="55">
        <f>IF(B426&lt;&gt;"",SUBTOTAL(103,B$9:$B426))</f>
        <v>1</v>
      </c>
      <c r="B426" s="55" t="s">
        <v>1603</v>
      </c>
      <c r="C426" s="56" t="s">
        <v>1613</v>
      </c>
      <c r="D426" s="57" t="s">
        <v>23</v>
      </c>
      <c r="E426" s="55" t="s">
        <v>1581</v>
      </c>
      <c r="F426" s="58" t="s">
        <v>1622</v>
      </c>
      <c r="G426" s="55" t="s">
        <v>1619</v>
      </c>
      <c r="H426" s="59"/>
      <c r="I426" s="73" t="s">
        <v>3343</v>
      </c>
      <c r="J426" s="50" t="s">
        <v>196</v>
      </c>
      <c r="K426" s="22" t="s">
        <v>1633</v>
      </c>
    </row>
    <row r="427" spans="1:11" s="4" customFormat="1" ht="30" hidden="1" x14ac:dyDescent="0.25">
      <c r="A427" s="55">
        <f>IF(B427&lt;&gt;"",SUBTOTAL(103,B$9:$B427))</f>
        <v>1</v>
      </c>
      <c r="B427" s="55" t="s">
        <v>1604</v>
      </c>
      <c r="C427" s="56" t="s">
        <v>69</v>
      </c>
      <c r="D427" s="57" t="s">
        <v>20</v>
      </c>
      <c r="E427" s="55" t="s">
        <v>1581</v>
      </c>
      <c r="F427" s="58" t="s">
        <v>1623</v>
      </c>
      <c r="G427" s="55" t="s">
        <v>1624</v>
      </c>
      <c r="H427" s="59"/>
      <c r="I427" s="73" t="s">
        <v>3343</v>
      </c>
      <c r="J427" s="50" t="s">
        <v>196</v>
      </c>
      <c r="K427" s="22" t="s">
        <v>1633</v>
      </c>
    </row>
    <row r="428" spans="1:11" s="4" customFormat="1" ht="30" hidden="1" x14ac:dyDescent="0.25">
      <c r="A428" s="55">
        <f>IF(B428&lt;&gt;"",SUBTOTAL(103,B$9:$B428))</f>
        <v>1</v>
      </c>
      <c r="B428" s="55" t="s">
        <v>1605</v>
      </c>
      <c r="C428" s="56" t="s">
        <v>1527</v>
      </c>
      <c r="D428" s="57" t="s">
        <v>92</v>
      </c>
      <c r="E428" s="55" t="s">
        <v>1581</v>
      </c>
      <c r="F428" s="58" t="s">
        <v>1625</v>
      </c>
      <c r="G428" s="55" t="s">
        <v>1624</v>
      </c>
      <c r="H428" s="59"/>
      <c r="I428" s="73" t="s">
        <v>3343</v>
      </c>
      <c r="J428" s="50" t="s">
        <v>196</v>
      </c>
      <c r="K428" s="22" t="s">
        <v>1633</v>
      </c>
    </row>
    <row r="429" spans="1:11" s="4" customFormat="1" ht="30" hidden="1" x14ac:dyDescent="0.25">
      <c r="A429" s="55">
        <f>IF(B429&lt;&gt;"",SUBTOTAL(103,B$9:$B429))</f>
        <v>1</v>
      </c>
      <c r="B429" s="55" t="s">
        <v>1606</v>
      </c>
      <c r="C429" s="56" t="s">
        <v>117</v>
      </c>
      <c r="D429" s="57" t="s">
        <v>40</v>
      </c>
      <c r="E429" s="55" t="s">
        <v>1558</v>
      </c>
      <c r="F429" s="58" t="s">
        <v>1626</v>
      </c>
      <c r="G429" s="55" t="s">
        <v>1624</v>
      </c>
      <c r="H429" s="59"/>
      <c r="I429" s="73" t="s">
        <v>3343</v>
      </c>
      <c r="J429" s="50" t="s">
        <v>196</v>
      </c>
      <c r="K429" s="22" t="s">
        <v>1633</v>
      </c>
    </row>
    <row r="430" spans="1:11" s="4" customFormat="1" ht="30" hidden="1" x14ac:dyDescent="0.25">
      <c r="A430" s="55">
        <f>IF(B430&lt;&gt;"",SUBTOTAL(103,B$9:$B430))</f>
        <v>1</v>
      </c>
      <c r="B430" s="55" t="s">
        <v>1607</v>
      </c>
      <c r="C430" s="56" t="s">
        <v>1614</v>
      </c>
      <c r="D430" s="57" t="s">
        <v>1615</v>
      </c>
      <c r="E430" s="55" t="s">
        <v>1558</v>
      </c>
      <c r="F430" s="58" t="s">
        <v>1627</v>
      </c>
      <c r="G430" s="55" t="s">
        <v>1624</v>
      </c>
      <c r="H430" s="59"/>
      <c r="I430" s="73" t="s">
        <v>3343</v>
      </c>
      <c r="J430" s="50" t="s">
        <v>196</v>
      </c>
      <c r="K430" s="22" t="s">
        <v>1633</v>
      </c>
    </row>
    <row r="431" spans="1:11" s="4" customFormat="1" ht="30" hidden="1" x14ac:dyDescent="0.25">
      <c r="A431" s="55">
        <f>IF(B431&lt;&gt;"",SUBTOTAL(103,B$9:$B431))</f>
        <v>1</v>
      </c>
      <c r="B431" s="55" t="s">
        <v>1608</v>
      </c>
      <c r="C431" s="56" t="s">
        <v>1616</v>
      </c>
      <c r="D431" s="57" t="s">
        <v>629</v>
      </c>
      <c r="E431" s="55" t="s">
        <v>1581</v>
      </c>
      <c r="F431" s="58" t="s">
        <v>1628</v>
      </c>
      <c r="G431" s="55" t="s">
        <v>1629</v>
      </c>
      <c r="H431" s="59"/>
      <c r="I431" s="73" t="s">
        <v>3343</v>
      </c>
      <c r="J431" s="50" t="s">
        <v>196</v>
      </c>
      <c r="K431" s="22" t="s">
        <v>1633</v>
      </c>
    </row>
    <row r="432" spans="1:11" s="4" customFormat="1" ht="30" hidden="1" x14ac:dyDescent="0.25">
      <c r="A432" s="55">
        <f>IF(B432&lt;&gt;"",SUBTOTAL(103,B$9:$B432))</f>
        <v>1</v>
      </c>
      <c r="B432" s="55" t="s">
        <v>1609</v>
      </c>
      <c r="C432" s="56" t="s">
        <v>225</v>
      </c>
      <c r="D432" s="57" t="s">
        <v>1617</v>
      </c>
      <c r="E432" s="55" t="s">
        <v>1630</v>
      </c>
      <c r="F432" s="58" t="s">
        <v>1631</v>
      </c>
      <c r="G432" s="55" t="s">
        <v>1632</v>
      </c>
      <c r="H432" s="59"/>
      <c r="I432" s="73" t="s">
        <v>3343</v>
      </c>
      <c r="J432" s="50" t="s">
        <v>196</v>
      </c>
      <c r="K432" s="22" t="s">
        <v>1633</v>
      </c>
    </row>
    <row r="433" spans="1:11" s="4" customFormat="1" ht="30" hidden="1" x14ac:dyDescent="0.25">
      <c r="A433" s="55">
        <f>IF(B433&lt;&gt;"",SUBTOTAL(103,B$9:$B433))</f>
        <v>1</v>
      </c>
      <c r="B433" s="55" t="s">
        <v>1634</v>
      </c>
      <c r="C433" s="56" t="s">
        <v>1669</v>
      </c>
      <c r="D433" s="57" t="s">
        <v>20</v>
      </c>
      <c r="E433" s="55" t="s">
        <v>1704</v>
      </c>
      <c r="F433" s="58" t="s">
        <v>1705</v>
      </c>
      <c r="G433" s="55" t="s">
        <v>1706</v>
      </c>
      <c r="H433" s="59"/>
      <c r="I433" s="73" t="s">
        <v>3344</v>
      </c>
      <c r="J433" s="4" t="s">
        <v>196</v>
      </c>
      <c r="K433" s="22" t="s">
        <v>1752</v>
      </c>
    </row>
    <row r="434" spans="1:11" s="4" customFormat="1" ht="45" hidden="1" x14ac:dyDescent="0.25">
      <c r="A434" s="55">
        <f>IF(B434&lt;&gt;"",SUBTOTAL(103,B$9:$B434))</f>
        <v>1</v>
      </c>
      <c r="B434" s="55" t="s">
        <v>1635</v>
      </c>
      <c r="C434" s="56" t="s">
        <v>1670</v>
      </c>
      <c r="D434" s="57" t="s">
        <v>1671</v>
      </c>
      <c r="E434" s="55" t="s">
        <v>1704</v>
      </c>
      <c r="F434" s="58" t="s">
        <v>1707</v>
      </c>
      <c r="G434" s="55" t="s">
        <v>1706</v>
      </c>
      <c r="H434" s="59"/>
      <c r="I434" s="73" t="s">
        <v>3344</v>
      </c>
      <c r="J434" s="50" t="s">
        <v>196</v>
      </c>
      <c r="K434" s="22" t="s">
        <v>1752</v>
      </c>
    </row>
    <row r="435" spans="1:11" s="4" customFormat="1" ht="30" hidden="1" x14ac:dyDescent="0.25">
      <c r="A435" s="55">
        <f>IF(B435&lt;&gt;"",SUBTOTAL(103,B$9:$B435))</f>
        <v>1</v>
      </c>
      <c r="B435" s="55" t="s">
        <v>1636</v>
      </c>
      <c r="C435" s="56" t="s">
        <v>1672</v>
      </c>
      <c r="D435" s="57" t="s">
        <v>604</v>
      </c>
      <c r="E435" s="55" t="s">
        <v>1708</v>
      </c>
      <c r="F435" s="58" t="s">
        <v>1709</v>
      </c>
      <c r="G435" s="55" t="s">
        <v>1706</v>
      </c>
      <c r="H435" s="59"/>
      <c r="I435" s="73" t="s">
        <v>3344</v>
      </c>
      <c r="J435" s="50" t="s">
        <v>196</v>
      </c>
      <c r="K435" s="22" t="s">
        <v>1752</v>
      </c>
    </row>
    <row r="436" spans="1:11" s="4" customFormat="1" ht="30" hidden="1" x14ac:dyDescent="0.25">
      <c r="A436" s="55">
        <f>IF(B436&lt;&gt;"",SUBTOTAL(103,B$9:$B436))</f>
        <v>1</v>
      </c>
      <c r="B436" s="55" t="s">
        <v>1637</v>
      </c>
      <c r="C436" s="56" t="s">
        <v>943</v>
      </c>
      <c r="D436" s="57" t="s">
        <v>1673</v>
      </c>
      <c r="E436" s="55" t="s">
        <v>1708</v>
      </c>
      <c r="F436" s="58" t="s">
        <v>1710</v>
      </c>
      <c r="G436" s="55" t="s">
        <v>1706</v>
      </c>
      <c r="H436" s="59"/>
      <c r="I436" s="73" t="s">
        <v>3344</v>
      </c>
      <c r="J436" s="50" t="s">
        <v>196</v>
      </c>
      <c r="K436" s="22" t="s">
        <v>1752</v>
      </c>
    </row>
    <row r="437" spans="1:11" s="4" customFormat="1" ht="30" hidden="1" x14ac:dyDescent="0.25">
      <c r="A437" s="55">
        <f>IF(B437&lt;&gt;"",SUBTOTAL(103,B$9:$B437))</f>
        <v>1</v>
      </c>
      <c r="B437" s="55" t="s">
        <v>1638</v>
      </c>
      <c r="C437" s="56" t="s">
        <v>161</v>
      </c>
      <c r="D437" s="57" t="s">
        <v>737</v>
      </c>
      <c r="E437" s="55" t="s">
        <v>1708</v>
      </c>
      <c r="F437" s="58" t="s">
        <v>1711</v>
      </c>
      <c r="G437" s="55" t="s">
        <v>1706</v>
      </c>
      <c r="H437" s="59"/>
      <c r="I437" s="73" t="s">
        <v>3344</v>
      </c>
      <c r="J437" s="50" t="s">
        <v>196</v>
      </c>
      <c r="K437" s="22" t="s">
        <v>1752</v>
      </c>
    </row>
    <row r="438" spans="1:11" s="4" customFormat="1" ht="30" hidden="1" x14ac:dyDescent="0.25">
      <c r="A438" s="55">
        <f>IF(B438&lt;&gt;"",SUBTOTAL(103,B$9:$B438))</f>
        <v>1</v>
      </c>
      <c r="B438" s="55" t="s">
        <v>1639</v>
      </c>
      <c r="C438" s="56" t="s">
        <v>1674</v>
      </c>
      <c r="D438" s="57" t="s">
        <v>1675</v>
      </c>
      <c r="E438" s="55" t="s">
        <v>1708</v>
      </c>
      <c r="F438" s="58" t="s">
        <v>1712</v>
      </c>
      <c r="G438" s="55" t="s">
        <v>1713</v>
      </c>
      <c r="H438" s="59"/>
      <c r="I438" s="73" t="s">
        <v>3344</v>
      </c>
      <c r="J438" s="50" t="s">
        <v>196</v>
      </c>
      <c r="K438" s="22" t="s">
        <v>1752</v>
      </c>
    </row>
    <row r="439" spans="1:11" s="4" customFormat="1" ht="30" hidden="1" x14ac:dyDescent="0.25">
      <c r="A439" s="55">
        <f>IF(B439&lt;&gt;"",SUBTOTAL(103,B$9:$B439))</f>
        <v>1</v>
      </c>
      <c r="B439" s="55" t="s">
        <v>1640</v>
      </c>
      <c r="C439" s="56" t="s">
        <v>56</v>
      </c>
      <c r="D439" s="57" t="s">
        <v>136</v>
      </c>
      <c r="E439" s="55" t="s">
        <v>1708</v>
      </c>
      <c r="F439" s="58" t="s">
        <v>1714</v>
      </c>
      <c r="G439" s="55" t="s">
        <v>1713</v>
      </c>
      <c r="H439" s="59"/>
      <c r="I439" s="73" t="s">
        <v>3344</v>
      </c>
      <c r="J439" s="50" t="s">
        <v>196</v>
      </c>
      <c r="K439" s="22" t="s">
        <v>1752</v>
      </c>
    </row>
    <row r="440" spans="1:11" s="4" customFormat="1" ht="30" hidden="1" x14ac:dyDescent="0.25">
      <c r="A440" s="55">
        <f>IF(B440&lt;&gt;"",SUBTOTAL(103,B$9:$B440))</f>
        <v>1</v>
      </c>
      <c r="B440" s="55" t="s">
        <v>1641</v>
      </c>
      <c r="C440" s="56" t="s">
        <v>1676</v>
      </c>
      <c r="D440" s="57" t="s">
        <v>50</v>
      </c>
      <c r="E440" s="55" t="s">
        <v>1715</v>
      </c>
      <c r="F440" s="58" t="s">
        <v>1716</v>
      </c>
      <c r="G440" s="55" t="s">
        <v>1713</v>
      </c>
      <c r="H440" s="59"/>
      <c r="I440" s="73" t="s">
        <v>3344</v>
      </c>
      <c r="J440" s="50" t="s">
        <v>196</v>
      </c>
      <c r="K440" s="22" t="s">
        <v>1752</v>
      </c>
    </row>
    <row r="441" spans="1:11" s="4" customFormat="1" ht="30" hidden="1" x14ac:dyDescent="0.25">
      <c r="A441" s="55">
        <f>IF(B441&lt;&gt;"",SUBTOTAL(103,B$9:$B441))</f>
        <v>1</v>
      </c>
      <c r="B441" s="55" t="s">
        <v>1642</v>
      </c>
      <c r="C441" s="56" t="s">
        <v>1677</v>
      </c>
      <c r="D441" s="57" t="s">
        <v>1678</v>
      </c>
      <c r="E441" s="55" t="s">
        <v>1715</v>
      </c>
      <c r="F441" s="58" t="s">
        <v>1717</v>
      </c>
      <c r="G441" s="55" t="s">
        <v>1713</v>
      </c>
      <c r="H441" s="59"/>
      <c r="I441" s="73" t="s">
        <v>3344</v>
      </c>
      <c r="J441" s="50" t="s">
        <v>196</v>
      </c>
      <c r="K441" s="22" t="s">
        <v>1752</v>
      </c>
    </row>
    <row r="442" spans="1:11" s="4" customFormat="1" ht="45" hidden="1" x14ac:dyDescent="0.25">
      <c r="A442" s="55">
        <f>IF(B442&lt;&gt;"",SUBTOTAL(103,B$9:$B442))</f>
        <v>1</v>
      </c>
      <c r="B442" s="55" t="s">
        <v>1643</v>
      </c>
      <c r="C442" s="56" t="s">
        <v>1679</v>
      </c>
      <c r="D442" s="57" t="s">
        <v>92</v>
      </c>
      <c r="E442" s="55" t="s">
        <v>1715</v>
      </c>
      <c r="F442" s="58" t="s">
        <v>1718</v>
      </c>
      <c r="G442" s="55" t="s">
        <v>1713</v>
      </c>
      <c r="H442" s="59"/>
      <c r="I442" s="73" t="s">
        <v>3344</v>
      </c>
      <c r="J442" s="50" t="s">
        <v>196</v>
      </c>
      <c r="K442" s="22" t="s">
        <v>1752</v>
      </c>
    </row>
    <row r="443" spans="1:11" s="4" customFormat="1" ht="45" hidden="1" x14ac:dyDescent="0.25">
      <c r="A443" s="55">
        <f>IF(B443&lt;&gt;"",SUBTOTAL(103,B$9:$B443))</f>
        <v>1</v>
      </c>
      <c r="B443" s="55" t="s">
        <v>1644</v>
      </c>
      <c r="C443" s="56" t="s">
        <v>1532</v>
      </c>
      <c r="D443" s="57" t="s">
        <v>83</v>
      </c>
      <c r="E443" s="55" t="s">
        <v>1715</v>
      </c>
      <c r="F443" s="58" t="s">
        <v>1719</v>
      </c>
      <c r="G443" s="55" t="s">
        <v>1720</v>
      </c>
      <c r="H443" s="59"/>
      <c r="I443" s="73" t="s">
        <v>3344</v>
      </c>
      <c r="J443" s="50" t="s">
        <v>196</v>
      </c>
      <c r="K443" s="22" t="s">
        <v>1752</v>
      </c>
    </row>
    <row r="444" spans="1:11" s="4" customFormat="1" ht="30" hidden="1" x14ac:dyDescent="0.25">
      <c r="A444" s="55">
        <f>IF(B444&lt;&gt;"",SUBTOTAL(103,B$9:$B444))</f>
        <v>1</v>
      </c>
      <c r="B444" s="55" t="s">
        <v>1645</v>
      </c>
      <c r="C444" s="56" t="s">
        <v>218</v>
      </c>
      <c r="D444" s="57" t="s">
        <v>1680</v>
      </c>
      <c r="E444" s="55" t="s">
        <v>1715</v>
      </c>
      <c r="F444" s="58" t="s">
        <v>1721</v>
      </c>
      <c r="G444" s="55" t="s">
        <v>1720</v>
      </c>
      <c r="H444" s="59"/>
      <c r="I444" s="73" t="s">
        <v>3344</v>
      </c>
      <c r="J444" s="50" t="s">
        <v>196</v>
      </c>
      <c r="K444" s="22" t="s">
        <v>1752</v>
      </c>
    </row>
    <row r="445" spans="1:11" s="4" customFormat="1" ht="45" hidden="1" x14ac:dyDescent="0.25">
      <c r="A445" s="55">
        <f>IF(B445&lt;&gt;"",SUBTOTAL(103,B$9:$B445))</f>
        <v>1</v>
      </c>
      <c r="B445" s="55" t="s">
        <v>1646</v>
      </c>
      <c r="C445" s="56" t="s">
        <v>1681</v>
      </c>
      <c r="D445" s="57" t="s">
        <v>1543</v>
      </c>
      <c r="E445" s="55" t="s">
        <v>1715</v>
      </c>
      <c r="F445" s="58" t="s">
        <v>1722</v>
      </c>
      <c r="G445" s="55" t="s">
        <v>1723</v>
      </c>
      <c r="H445" s="59"/>
      <c r="I445" s="73" t="s">
        <v>3344</v>
      </c>
      <c r="J445" s="50" t="s">
        <v>196</v>
      </c>
      <c r="K445" s="22" t="s">
        <v>1752</v>
      </c>
    </row>
    <row r="446" spans="1:11" s="4" customFormat="1" ht="30" hidden="1" x14ac:dyDescent="0.25">
      <c r="A446" s="55">
        <f>IF(B446&lt;&gt;"",SUBTOTAL(103,B$9:$B446))</f>
        <v>1</v>
      </c>
      <c r="B446" s="55" t="s">
        <v>1647</v>
      </c>
      <c r="C446" s="56" t="s">
        <v>1682</v>
      </c>
      <c r="D446" s="57" t="s">
        <v>855</v>
      </c>
      <c r="E446" s="55" t="s">
        <v>1715</v>
      </c>
      <c r="F446" s="58" t="s">
        <v>1724</v>
      </c>
      <c r="G446" s="55" t="s">
        <v>1720</v>
      </c>
      <c r="H446" s="59"/>
      <c r="I446" s="73" t="s">
        <v>3344</v>
      </c>
      <c r="J446" s="50" t="s">
        <v>196</v>
      </c>
      <c r="K446" s="22" t="s">
        <v>1752</v>
      </c>
    </row>
    <row r="447" spans="1:11" s="4" customFormat="1" ht="45" hidden="1" x14ac:dyDescent="0.25">
      <c r="A447" s="55">
        <f>IF(B447&lt;&gt;"",SUBTOTAL(103,B$9:$B447))</f>
        <v>1</v>
      </c>
      <c r="B447" s="55" t="s">
        <v>1648</v>
      </c>
      <c r="C447" s="56" t="s">
        <v>1530</v>
      </c>
      <c r="D447" s="57" t="s">
        <v>604</v>
      </c>
      <c r="E447" s="55" t="s">
        <v>1715</v>
      </c>
      <c r="F447" s="58" t="s">
        <v>1725</v>
      </c>
      <c r="G447" s="55" t="s">
        <v>1720</v>
      </c>
      <c r="H447" s="59"/>
      <c r="I447" s="73" t="s">
        <v>3344</v>
      </c>
      <c r="J447" s="50" t="s">
        <v>196</v>
      </c>
      <c r="K447" s="22" t="s">
        <v>1752</v>
      </c>
    </row>
    <row r="448" spans="1:11" s="4" customFormat="1" ht="45" hidden="1" x14ac:dyDescent="0.25">
      <c r="A448" s="55">
        <f>IF(B448&lt;&gt;"",SUBTOTAL(103,B$9:$B448))</f>
        <v>1</v>
      </c>
      <c r="B448" s="55" t="s">
        <v>1649</v>
      </c>
      <c r="C448" s="56" t="s">
        <v>1683</v>
      </c>
      <c r="D448" s="57" t="s">
        <v>1684</v>
      </c>
      <c r="E448" s="55" t="s">
        <v>1726</v>
      </c>
      <c r="F448" s="58" t="s">
        <v>1727</v>
      </c>
      <c r="G448" s="55" t="s">
        <v>1720</v>
      </c>
      <c r="H448" s="59"/>
      <c r="I448" s="73" t="s">
        <v>3344</v>
      </c>
      <c r="J448" s="50" t="s">
        <v>196</v>
      </c>
      <c r="K448" s="22" t="s">
        <v>1752</v>
      </c>
    </row>
    <row r="449" spans="1:11" s="4" customFormat="1" ht="45" hidden="1" x14ac:dyDescent="0.25">
      <c r="A449" s="55">
        <f>IF(B449&lt;&gt;"",SUBTOTAL(103,B$9:$B449))</f>
        <v>1</v>
      </c>
      <c r="B449" s="55" t="s">
        <v>1650</v>
      </c>
      <c r="C449" s="56" t="s">
        <v>1685</v>
      </c>
      <c r="D449" s="57" t="s">
        <v>629</v>
      </c>
      <c r="E449" s="55" t="s">
        <v>1715</v>
      </c>
      <c r="F449" s="58" t="s">
        <v>1728</v>
      </c>
      <c r="G449" s="55" t="s">
        <v>1729</v>
      </c>
      <c r="H449" s="59"/>
      <c r="I449" s="73" t="s">
        <v>3344</v>
      </c>
      <c r="J449" s="50" t="s">
        <v>196</v>
      </c>
      <c r="K449" s="22" t="s">
        <v>1752</v>
      </c>
    </row>
    <row r="450" spans="1:11" s="4" customFormat="1" ht="45" hidden="1" x14ac:dyDescent="0.25">
      <c r="A450" s="55">
        <f>IF(B450&lt;&gt;"",SUBTOTAL(103,B$9:$B450))</f>
        <v>1</v>
      </c>
      <c r="B450" s="55" t="s">
        <v>1651</v>
      </c>
      <c r="C450" s="56" t="s">
        <v>1686</v>
      </c>
      <c r="D450" s="57" t="s">
        <v>1687</v>
      </c>
      <c r="E450" s="55" t="s">
        <v>1726</v>
      </c>
      <c r="F450" s="58" t="s">
        <v>1730</v>
      </c>
      <c r="G450" s="55" t="s">
        <v>1731</v>
      </c>
      <c r="H450" s="59"/>
      <c r="I450" s="73" t="s">
        <v>3344</v>
      </c>
      <c r="J450" s="50" t="s">
        <v>196</v>
      </c>
      <c r="K450" s="22" t="s">
        <v>1752</v>
      </c>
    </row>
    <row r="451" spans="1:11" s="4" customFormat="1" ht="30" hidden="1" x14ac:dyDescent="0.25">
      <c r="A451" s="55">
        <f>IF(B451&lt;&gt;"",SUBTOTAL(103,B$9:$B451))</f>
        <v>1</v>
      </c>
      <c r="B451" s="55" t="s">
        <v>1652</v>
      </c>
      <c r="C451" s="56" t="s">
        <v>1688</v>
      </c>
      <c r="D451" s="57" t="s">
        <v>23</v>
      </c>
      <c r="E451" s="55" t="s">
        <v>1726</v>
      </c>
      <c r="F451" s="58" t="s">
        <v>1732</v>
      </c>
      <c r="G451" s="55" t="s">
        <v>1729</v>
      </c>
      <c r="H451" s="59"/>
      <c r="I451" s="73" t="s">
        <v>3344</v>
      </c>
      <c r="J451" s="50" t="s">
        <v>196</v>
      </c>
      <c r="K451" s="22" t="s">
        <v>1752</v>
      </c>
    </row>
    <row r="452" spans="1:11" s="4" customFormat="1" ht="30" hidden="1" x14ac:dyDescent="0.25">
      <c r="A452" s="55">
        <f>IF(B452&lt;&gt;"",SUBTOTAL(103,B$9:$B452))</f>
        <v>1</v>
      </c>
      <c r="B452" s="55" t="s">
        <v>1653</v>
      </c>
      <c r="C452" s="56" t="s">
        <v>1689</v>
      </c>
      <c r="D452" s="57" t="s">
        <v>23</v>
      </c>
      <c r="E452" s="55" t="s">
        <v>1726</v>
      </c>
      <c r="F452" s="58" t="s">
        <v>1733</v>
      </c>
      <c r="G452" s="55" t="s">
        <v>1729</v>
      </c>
      <c r="H452" s="59"/>
      <c r="I452" s="73" t="s">
        <v>3344</v>
      </c>
      <c r="J452" s="50" t="s">
        <v>196</v>
      </c>
      <c r="K452" s="22" t="s">
        <v>1752</v>
      </c>
    </row>
    <row r="453" spans="1:11" s="4" customFormat="1" ht="45" hidden="1" x14ac:dyDescent="0.25">
      <c r="A453" s="55">
        <f>IF(B453&lt;&gt;"",SUBTOTAL(103,B$9:$B453))</f>
        <v>1</v>
      </c>
      <c r="B453" s="55" t="s">
        <v>1654</v>
      </c>
      <c r="C453" s="56" t="s">
        <v>1690</v>
      </c>
      <c r="D453" s="57" t="s">
        <v>109</v>
      </c>
      <c r="E453" s="55" t="s">
        <v>1726</v>
      </c>
      <c r="F453" s="58" t="s">
        <v>1734</v>
      </c>
      <c r="G453" s="55" t="s">
        <v>1729</v>
      </c>
      <c r="H453" s="59"/>
      <c r="I453" s="73" t="s">
        <v>3344</v>
      </c>
      <c r="J453" s="50" t="s">
        <v>196</v>
      </c>
      <c r="K453" s="22" t="s">
        <v>1752</v>
      </c>
    </row>
    <row r="454" spans="1:11" s="4" customFormat="1" ht="45" hidden="1" x14ac:dyDescent="0.25">
      <c r="A454" s="55">
        <f>IF(B454&lt;&gt;"",SUBTOTAL(103,B$9:$B454))</f>
        <v>1</v>
      </c>
      <c r="B454" s="55" t="s">
        <v>1655</v>
      </c>
      <c r="C454" s="56" t="s">
        <v>1691</v>
      </c>
      <c r="D454" s="57" t="s">
        <v>109</v>
      </c>
      <c r="E454" s="55" t="s">
        <v>1726</v>
      </c>
      <c r="F454" s="58" t="s">
        <v>1735</v>
      </c>
      <c r="G454" s="55" t="s">
        <v>1729</v>
      </c>
      <c r="H454" s="59"/>
      <c r="I454" s="73" t="s">
        <v>3344</v>
      </c>
      <c r="J454" s="50" t="s">
        <v>196</v>
      </c>
      <c r="K454" s="22" t="s">
        <v>1752</v>
      </c>
    </row>
    <row r="455" spans="1:11" s="4" customFormat="1" ht="45" hidden="1" x14ac:dyDescent="0.25">
      <c r="A455" s="55">
        <f>IF(B455&lt;&gt;"",SUBTOTAL(103,B$9:$B455))</f>
        <v>1</v>
      </c>
      <c r="B455" s="55" t="s">
        <v>1656</v>
      </c>
      <c r="C455" s="56" t="s">
        <v>1692</v>
      </c>
      <c r="D455" s="57" t="s">
        <v>31</v>
      </c>
      <c r="E455" s="55" t="s">
        <v>1726</v>
      </c>
      <c r="F455" s="58" t="s">
        <v>1736</v>
      </c>
      <c r="G455" s="55" t="s">
        <v>1731</v>
      </c>
      <c r="H455" s="59"/>
      <c r="I455" s="73" t="s">
        <v>3344</v>
      </c>
      <c r="J455" s="50" t="s">
        <v>196</v>
      </c>
      <c r="K455" s="22" t="s">
        <v>1752</v>
      </c>
    </row>
    <row r="456" spans="1:11" s="4" customFormat="1" ht="45" hidden="1" x14ac:dyDescent="0.25">
      <c r="A456" s="55">
        <f>IF(B456&lt;&gt;"",SUBTOTAL(103,B$9:$B456))</f>
        <v>1</v>
      </c>
      <c r="B456" s="55" t="s">
        <v>1657</v>
      </c>
      <c r="C456" s="56" t="s">
        <v>1693</v>
      </c>
      <c r="D456" s="57" t="s">
        <v>38</v>
      </c>
      <c r="E456" s="55" t="s">
        <v>1704</v>
      </c>
      <c r="F456" s="58" t="s">
        <v>1737</v>
      </c>
      <c r="G456" s="55" t="s">
        <v>1738</v>
      </c>
      <c r="H456" s="59"/>
      <c r="I456" s="73" t="s">
        <v>3344</v>
      </c>
      <c r="J456" s="50" t="s">
        <v>196</v>
      </c>
      <c r="K456" s="22" t="s">
        <v>1752</v>
      </c>
    </row>
    <row r="457" spans="1:11" s="4" customFormat="1" ht="45" hidden="1" x14ac:dyDescent="0.25">
      <c r="A457" s="55">
        <f>IF(B457&lt;&gt;"",SUBTOTAL(103,B$9:$B457))</f>
        <v>1</v>
      </c>
      <c r="B457" s="55" t="s">
        <v>1658</v>
      </c>
      <c r="C457" s="56" t="s">
        <v>1694</v>
      </c>
      <c r="D457" s="57" t="s">
        <v>1695</v>
      </c>
      <c r="E457" s="55" t="s">
        <v>1704</v>
      </c>
      <c r="F457" s="58" t="s">
        <v>1739</v>
      </c>
      <c r="G457" s="55" t="s">
        <v>1738</v>
      </c>
      <c r="H457" s="59"/>
      <c r="I457" s="73" t="s">
        <v>3344</v>
      </c>
      <c r="J457" s="50" t="s">
        <v>196</v>
      </c>
      <c r="K457" s="22" t="s">
        <v>1752</v>
      </c>
    </row>
    <row r="458" spans="1:11" s="4" customFormat="1" ht="45" hidden="1" x14ac:dyDescent="0.25">
      <c r="A458" s="55">
        <f>IF(B458&lt;&gt;"",SUBTOTAL(103,B$9:$B458))</f>
        <v>1</v>
      </c>
      <c r="B458" s="55" t="s">
        <v>1659</v>
      </c>
      <c r="C458" s="56" t="s">
        <v>1696</v>
      </c>
      <c r="D458" s="57" t="s">
        <v>1615</v>
      </c>
      <c r="E458" s="55" t="s">
        <v>1708</v>
      </c>
      <c r="F458" s="58" t="s">
        <v>1740</v>
      </c>
      <c r="G458" s="55" t="s">
        <v>1738</v>
      </c>
      <c r="H458" s="59"/>
      <c r="I458" s="73" t="s">
        <v>3344</v>
      </c>
      <c r="J458" s="50" t="s">
        <v>196</v>
      </c>
      <c r="K458" s="22" t="s">
        <v>1752</v>
      </c>
    </row>
    <row r="459" spans="1:11" s="4" customFormat="1" ht="45" hidden="1" x14ac:dyDescent="0.25">
      <c r="A459" s="55">
        <f>IF(B459&lt;&gt;"",SUBTOTAL(103,B$9:$B459))</f>
        <v>1</v>
      </c>
      <c r="B459" s="55" t="s">
        <v>1660</v>
      </c>
      <c r="C459" s="56" t="s">
        <v>1697</v>
      </c>
      <c r="D459" s="57" t="s">
        <v>20</v>
      </c>
      <c r="E459" s="55" t="s">
        <v>1708</v>
      </c>
      <c r="F459" s="58" t="s">
        <v>1741</v>
      </c>
      <c r="G459" s="55" t="s">
        <v>1738</v>
      </c>
      <c r="H459" s="59"/>
      <c r="I459" s="73" t="s">
        <v>3344</v>
      </c>
      <c r="J459" s="50" t="s">
        <v>196</v>
      </c>
      <c r="K459" s="22" t="s">
        <v>1752</v>
      </c>
    </row>
    <row r="460" spans="1:11" s="4" customFormat="1" ht="45" hidden="1" x14ac:dyDescent="0.25">
      <c r="A460" s="55">
        <f>IF(B460&lt;&gt;"",SUBTOTAL(103,B$9:$B460))</f>
        <v>1</v>
      </c>
      <c r="B460" s="55" t="s">
        <v>1661</v>
      </c>
      <c r="C460" s="56" t="s">
        <v>1698</v>
      </c>
      <c r="D460" s="57" t="s">
        <v>1699</v>
      </c>
      <c r="E460" s="55" t="s">
        <v>1708</v>
      </c>
      <c r="F460" s="58" t="s">
        <v>1742</v>
      </c>
      <c r="G460" s="55" t="s">
        <v>1738</v>
      </c>
      <c r="H460" s="59"/>
      <c r="I460" s="73" t="s">
        <v>3344</v>
      </c>
      <c r="J460" s="50" t="s">
        <v>196</v>
      </c>
      <c r="K460" s="22" t="s">
        <v>1752</v>
      </c>
    </row>
    <row r="461" spans="1:11" s="4" customFormat="1" ht="30" hidden="1" x14ac:dyDescent="0.25">
      <c r="A461" s="55">
        <f>IF(B461&lt;&gt;"",SUBTOTAL(103,B$9:$B461))</f>
        <v>1</v>
      </c>
      <c r="B461" s="55" t="s">
        <v>1662</v>
      </c>
      <c r="C461" s="56" t="s">
        <v>1542</v>
      </c>
      <c r="D461" s="57" t="s">
        <v>81</v>
      </c>
      <c r="E461" s="55" t="s">
        <v>1708</v>
      </c>
      <c r="F461" s="58" t="s">
        <v>1743</v>
      </c>
      <c r="G461" s="55" t="s">
        <v>1744</v>
      </c>
      <c r="H461" s="59"/>
      <c r="I461" s="73" t="s">
        <v>3344</v>
      </c>
      <c r="J461" s="50" t="s">
        <v>196</v>
      </c>
      <c r="K461" s="22" t="s">
        <v>1752</v>
      </c>
    </row>
    <row r="462" spans="1:11" s="4" customFormat="1" ht="45" hidden="1" x14ac:dyDescent="0.25">
      <c r="A462" s="55">
        <f>IF(B462&lt;&gt;"",SUBTOTAL(103,B$9:$B462))</f>
        <v>1</v>
      </c>
      <c r="B462" s="55" t="s">
        <v>1663</v>
      </c>
      <c r="C462" s="56" t="s">
        <v>1700</v>
      </c>
      <c r="D462" s="57" t="s">
        <v>668</v>
      </c>
      <c r="E462" s="55" t="s">
        <v>1708</v>
      </c>
      <c r="F462" s="58" t="s">
        <v>1745</v>
      </c>
      <c r="G462" s="55" t="s">
        <v>1744</v>
      </c>
      <c r="H462" s="59"/>
      <c r="I462" s="73" t="s">
        <v>3344</v>
      </c>
      <c r="J462" s="50" t="s">
        <v>196</v>
      </c>
      <c r="K462" s="22" t="s">
        <v>1752</v>
      </c>
    </row>
    <row r="463" spans="1:11" s="4" customFormat="1" ht="45" hidden="1" x14ac:dyDescent="0.25">
      <c r="A463" s="55">
        <f>IF(B463&lt;&gt;"",SUBTOTAL(103,B$9:$B463))</f>
        <v>1</v>
      </c>
      <c r="B463" s="55" t="s">
        <v>1664</v>
      </c>
      <c r="C463" s="56" t="s">
        <v>1701</v>
      </c>
      <c r="D463" s="57" t="s">
        <v>638</v>
      </c>
      <c r="E463" s="55" t="s">
        <v>1708</v>
      </c>
      <c r="F463" s="58" t="s">
        <v>1746</v>
      </c>
      <c r="G463" s="55" t="s">
        <v>1744</v>
      </c>
      <c r="H463" s="59"/>
      <c r="I463" s="73" t="s">
        <v>3344</v>
      </c>
      <c r="J463" s="50" t="s">
        <v>196</v>
      </c>
      <c r="K463" s="22" t="s">
        <v>1752</v>
      </c>
    </row>
    <row r="464" spans="1:11" s="4" customFormat="1" ht="30" hidden="1" x14ac:dyDescent="0.25">
      <c r="A464" s="55">
        <f>IF(B464&lt;&gt;"",SUBTOTAL(103,B$9:$B464))</f>
        <v>1</v>
      </c>
      <c r="B464" s="55" t="s">
        <v>1665</v>
      </c>
      <c r="C464" s="56" t="s">
        <v>1702</v>
      </c>
      <c r="D464" s="57" t="s">
        <v>50</v>
      </c>
      <c r="E464" s="55" t="s">
        <v>1708</v>
      </c>
      <c r="F464" s="58" t="s">
        <v>1747</v>
      </c>
      <c r="G464" s="55" t="s">
        <v>1748</v>
      </c>
      <c r="H464" s="59"/>
      <c r="I464" s="73" t="s">
        <v>3344</v>
      </c>
      <c r="J464" s="50" t="s">
        <v>196</v>
      </c>
      <c r="K464" s="22" t="s">
        <v>1752</v>
      </c>
    </row>
    <row r="465" spans="1:11" s="4" customFormat="1" ht="45" hidden="1" x14ac:dyDescent="0.25">
      <c r="A465" s="55">
        <f>IF(B465&lt;&gt;"",SUBTOTAL(103,B$9:$B465))</f>
        <v>1</v>
      </c>
      <c r="B465" s="55" t="s">
        <v>1666</v>
      </c>
      <c r="C465" s="56" t="s">
        <v>166</v>
      </c>
      <c r="D465" s="57" t="s">
        <v>109</v>
      </c>
      <c r="E465" s="55" t="s">
        <v>1708</v>
      </c>
      <c r="F465" s="58" t="s">
        <v>1749</v>
      </c>
      <c r="G465" s="55" t="s">
        <v>1723</v>
      </c>
      <c r="H465" s="59"/>
      <c r="I465" s="73" t="s">
        <v>3344</v>
      </c>
      <c r="J465" s="50" t="s">
        <v>196</v>
      </c>
      <c r="K465" s="22" t="s">
        <v>1752</v>
      </c>
    </row>
    <row r="466" spans="1:11" s="4" customFormat="1" ht="30" hidden="1" x14ac:dyDescent="0.25">
      <c r="A466" s="55">
        <f>IF(B466&lt;&gt;"",SUBTOTAL(103,B$9:$B466))</f>
        <v>1</v>
      </c>
      <c r="B466" s="55" t="s">
        <v>1667</v>
      </c>
      <c r="C466" s="56" t="s">
        <v>1703</v>
      </c>
      <c r="D466" s="57" t="s">
        <v>1426</v>
      </c>
      <c r="E466" s="55" t="s">
        <v>1715</v>
      </c>
      <c r="F466" s="58" t="s">
        <v>1750</v>
      </c>
      <c r="G466" s="55" t="s">
        <v>1748</v>
      </c>
      <c r="H466" s="59"/>
      <c r="I466" s="73" t="s">
        <v>3344</v>
      </c>
      <c r="J466" s="50" t="s">
        <v>196</v>
      </c>
      <c r="K466" s="22" t="s">
        <v>1752</v>
      </c>
    </row>
    <row r="467" spans="1:11" s="4" customFormat="1" ht="30" hidden="1" x14ac:dyDescent="0.25">
      <c r="A467" s="55">
        <f>IF(B467&lt;&gt;"",SUBTOTAL(103,B$9:$B467))</f>
        <v>1</v>
      </c>
      <c r="B467" s="55" t="s">
        <v>1668</v>
      </c>
      <c r="C467" s="56" t="s">
        <v>53</v>
      </c>
      <c r="D467" s="57" t="s">
        <v>737</v>
      </c>
      <c r="E467" s="55" t="s">
        <v>1715</v>
      </c>
      <c r="F467" s="58" t="s">
        <v>1751</v>
      </c>
      <c r="G467" s="55" t="s">
        <v>1748</v>
      </c>
      <c r="H467" s="59"/>
      <c r="I467" s="73" t="s">
        <v>3344</v>
      </c>
      <c r="J467" s="50" t="s">
        <v>196</v>
      </c>
      <c r="K467" s="22" t="s">
        <v>1752</v>
      </c>
    </row>
    <row r="468" spans="1:11" s="4" customFormat="1" ht="45" hidden="1" x14ac:dyDescent="0.25">
      <c r="A468" s="55">
        <f>IF(B468&lt;&gt;"",SUBTOTAL(103,B$9:$B468))</f>
        <v>1</v>
      </c>
      <c r="B468" s="55" t="s">
        <v>1753</v>
      </c>
      <c r="C468" s="56" t="s">
        <v>1791</v>
      </c>
      <c r="D468" s="57" t="s">
        <v>109</v>
      </c>
      <c r="E468" s="55" t="s">
        <v>1704</v>
      </c>
      <c r="F468" s="58" t="s">
        <v>1822</v>
      </c>
      <c r="G468" s="55" t="s">
        <v>1823</v>
      </c>
      <c r="H468" s="59"/>
      <c r="I468" s="73" t="s">
        <v>3345</v>
      </c>
      <c r="J468" s="50" t="s">
        <v>196</v>
      </c>
      <c r="K468" s="22" t="s">
        <v>1868</v>
      </c>
    </row>
    <row r="469" spans="1:11" s="4" customFormat="1" ht="45" hidden="1" x14ac:dyDescent="0.25">
      <c r="A469" s="55">
        <f>IF(B469&lt;&gt;"",SUBTOTAL(103,B$9:$B469))</f>
        <v>1</v>
      </c>
      <c r="B469" s="55" t="s">
        <v>1754</v>
      </c>
      <c r="C469" s="56" t="s">
        <v>1792</v>
      </c>
      <c r="D469" s="57" t="s">
        <v>1426</v>
      </c>
      <c r="E469" s="55" t="s">
        <v>1704</v>
      </c>
      <c r="F469" s="58" t="s">
        <v>1824</v>
      </c>
      <c r="G469" s="55" t="s">
        <v>1823</v>
      </c>
      <c r="H469" s="59"/>
      <c r="I469" s="73" t="s">
        <v>3345</v>
      </c>
      <c r="J469" s="50" t="s">
        <v>196</v>
      </c>
      <c r="K469" s="22" t="s">
        <v>1868</v>
      </c>
    </row>
    <row r="470" spans="1:11" s="4" customFormat="1" ht="30" hidden="1" x14ac:dyDescent="0.25">
      <c r="A470" s="55">
        <f>IF(B470&lt;&gt;"",SUBTOTAL(103,B$9:$B470))</f>
        <v>1</v>
      </c>
      <c r="B470" s="55" t="s">
        <v>1755</v>
      </c>
      <c r="C470" s="56" t="s">
        <v>1793</v>
      </c>
      <c r="D470" s="57" t="s">
        <v>81</v>
      </c>
      <c r="E470" s="55" t="s">
        <v>1704</v>
      </c>
      <c r="F470" s="58" t="s">
        <v>1825</v>
      </c>
      <c r="G470" s="55" t="s">
        <v>1826</v>
      </c>
      <c r="H470" s="59"/>
      <c r="I470" s="73" t="s">
        <v>3345</v>
      </c>
      <c r="J470" s="50" t="s">
        <v>196</v>
      </c>
      <c r="K470" s="22" t="s">
        <v>1868</v>
      </c>
    </row>
    <row r="471" spans="1:11" s="4" customFormat="1" ht="30" hidden="1" x14ac:dyDescent="0.25">
      <c r="A471" s="55">
        <f>IF(B471&lt;&gt;"",SUBTOTAL(103,B$9:$B471))</f>
        <v>1</v>
      </c>
      <c r="B471" s="55" t="s">
        <v>1756</v>
      </c>
      <c r="C471" s="56" t="s">
        <v>1794</v>
      </c>
      <c r="D471" s="57" t="s">
        <v>875</v>
      </c>
      <c r="E471" s="55" t="s">
        <v>1704</v>
      </c>
      <c r="F471" s="58" t="s">
        <v>1827</v>
      </c>
      <c r="G471" s="55" t="s">
        <v>1826</v>
      </c>
      <c r="H471" s="59"/>
      <c r="I471" s="73" t="s">
        <v>3345</v>
      </c>
      <c r="J471" s="50" t="s">
        <v>196</v>
      </c>
      <c r="K471" s="22" t="s">
        <v>1868</v>
      </c>
    </row>
    <row r="472" spans="1:11" s="4" customFormat="1" ht="45" hidden="1" x14ac:dyDescent="0.25">
      <c r="A472" s="55">
        <f>IF(B472&lt;&gt;"",SUBTOTAL(103,B$9:$B472))</f>
        <v>1</v>
      </c>
      <c r="B472" s="55" t="s">
        <v>1757</v>
      </c>
      <c r="C472" s="56" t="s">
        <v>1795</v>
      </c>
      <c r="D472" s="57" t="s">
        <v>1796</v>
      </c>
      <c r="E472" s="55" t="s">
        <v>1704</v>
      </c>
      <c r="F472" s="58" t="s">
        <v>1828</v>
      </c>
      <c r="G472" s="55" t="s">
        <v>1826</v>
      </c>
      <c r="H472" s="59"/>
      <c r="I472" s="73" t="s">
        <v>3345</v>
      </c>
      <c r="J472" s="50" t="s">
        <v>196</v>
      </c>
      <c r="K472" s="22" t="s">
        <v>1868</v>
      </c>
    </row>
    <row r="473" spans="1:11" s="4" customFormat="1" ht="30" hidden="1" x14ac:dyDescent="0.25">
      <c r="A473" s="55">
        <f>IF(B473&lt;&gt;"",SUBTOTAL(103,B$9:$B473))</f>
        <v>1</v>
      </c>
      <c r="B473" s="55" t="s">
        <v>1758</v>
      </c>
      <c r="C473" s="56" t="s">
        <v>93</v>
      </c>
      <c r="D473" s="57" t="s">
        <v>20</v>
      </c>
      <c r="E473" s="55" t="s">
        <v>1708</v>
      </c>
      <c r="F473" s="58" t="s">
        <v>1829</v>
      </c>
      <c r="G473" s="55" t="s">
        <v>1826</v>
      </c>
      <c r="H473" s="59"/>
      <c r="I473" s="73" t="s">
        <v>3345</v>
      </c>
      <c r="J473" s="50" t="s">
        <v>196</v>
      </c>
      <c r="K473" s="22" t="s">
        <v>1868</v>
      </c>
    </row>
    <row r="474" spans="1:11" s="4" customFormat="1" ht="45" hidden="1" x14ac:dyDescent="0.25">
      <c r="A474" s="55">
        <f>IF(B474&lt;&gt;"",SUBTOTAL(103,B$9:$B474))</f>
        <v>1</v>
      </c>
      <c r="B474" s="55" t="s">
        <v>1759</v>
      </c>
      <c r="C474" s="56" t="s">
        <v>1797</v>
      </c>
      <c r="D474" s="57" t="s">
        <v>57</v>
      </c>
      <c r="E474" s="55" t="s">
        <v>1708</v>
      </c>
      <c r="F474" s="58" t="s">
        <v>1830</v>
      </c>
      <c r="G474" s="55" t="s">
        <v>1831</v>
      </c>
      <c r="H474" s="59"/>
      <c r="I474" s="73" t="s">
        <v>3345</v>
      </c>
      <c r="J474" s="50" t="s">
        <v>196</v>
      </c>
      <c r="K474" s="22" t="s">
        <v>1868</v>
      </c>
    </row>
    <row r="475" spans="1:11" s="4" customFormat="1" ht="30" hidden="1" x14ac:dyDescent="0.25">
      <c r="A475" s="55">
        <f>IF(B475&lt;&gt;"",SUBTOTAL(103,B$9:$B475))</f>
        <v>1</v>
      </c>
      <c r="B475" s="55" t="s">
        <v>1760</v>
      </c>
      <c r="C475" s="56" t="s">
        <v>1798</v>
      </c>
      <c r="D475" s="57" t="s">
        <v>109</v>
      </c>
      <c r="E475" s="55" t="s">
        <v>1708</v>
      </c>
      <c r="F475" s="58" t="s">
        <v>1832</v>
      </c>
      <c r="G475" s="55" t="s">
        <v>1831</v>
      </c>
      <c r="H475" s="59"/>
      <c r="I475" s="73" t="s">
        <v>3345</v>
      </c>
      <c r="J475" s="50" t="s">
        <v>196</v>
      </c>
      <c r="K475" s="22" t="s">
        <v>1868</v>
      </c>
    </row>
    <row r="476" spans="1:11" s="4" customFormat="1" ht="30" hidden="1" x14ac:dyDescent="0.25">
      <c r="A476" s="55">
        <f>IF(B476&lt;&gt;"",SUBTOTAL(103,B$9:$B476))</f>
        <v>1</v>
      </c>
      <c r="B476" s="55" t="s">
        <v>1761</v>
      </c>
      <c r="C476" s="56" t="s">
        <v>719</v>
      </c>
      <c r="D476" s="57" t="s">
        <v>57</v>
      </c>
      <c r="E476" s="55" t="s">
        <v>1708</v>
      </c>
      <c r="F476" s="58" t="s">
        <v>1833</v>
      </c>
      <c r="G476" s="55" t="s">
        <v>1831</v>
      </c>
      <c r="H476" s="59"/>
      <c r="I476" s="73" t="s">
        <v>3345</v>
      </c>
      <c r="J476" s="50" t="s">
        <v>196</v>
      </c>
      <c r="K476" s="22" t="s">
        <v>1868</v>
      </c>
    </row>
    <row r="477" spans="1:11" s="4" customFormat="1" ht="45" hidden="1" x14ac:dyDescent="0.25">
      <c r="A477" s="55">
        <f>IF(B477&lt;&gt;"",SUBTOTAL(103,B$9:$B477))</f>
        <v>1</v>
      </c>
      <c r="B477" s="55" t="s">
        <v>1762</v>
      </c>
      <c r="C477" s="56" t="s">
        <v>222</v>
      </c>
      <c r="D477" s="57" t="s">
        <v>1799</v>
      </c>
      <c r="E477" s="55" t="s">
        <v>1708</v>
      </c>
      <c r="F477" s="58" t="s">
        <v>1834</v>
      </c>
      <c r="G477" s="55" t="s">
        <v>1831</v>
      </c>
      <c r="H477" s="59"/>
      <c r="I477" s="73" t="s">
        <v>3345</v>
      </c>
      <c r="J477" s="50" t="s">
        <v>196</v>
      </c>
      <c r="K477" s="22" t="s">
        <v>1868</v>
      </c>
    </row>
    <row r="478" spans="1:11" s="4" customFormat="1" ht="30" hidden="1" x14ac:dyDescent="0.25">
      <c r="A478" s="55">
        <f>IF(B478&lt;&gt;"",SUBTOTAL(103,B$9:$B478))</f>
        <v>1</v>
      </c>
      <c r="B478" s="55" t="s">
        <v>1763</v>
      </c>
      <c r="C478" s="56" t="s">
        <v>1800</v>
      </c>
      <c r="D478" s="57" t="s">
        <v>20</v>
      </c>
      <c r="E478" s="55" t="s">
        <v>1708</v>
      </c>
      <c r="F478" s="58" t="s">
        <v>1835</v>
      </c>
      <c r="G478" s="55" t="s">
        <v>1831</v>
      </c>
      <c r="H478" s="59"/>
      <c r="I478" s="73" t="s">
        <v>3345</v>
      </c>
      <c r="J478" s="50" t="s">
        <v>196</v>
      </c>
      <c r="K478" s="22" t="s">
        <v>1868</v>
      </c>
    </row>
    <row r="479" spans="1:11" s="4" customFormat="1" ht="30" hidden="1" x14ac:dyDescent="0.25">
      <c r="A479" s="55">
        <f>IF(B479&lt;&gt;"",SUBTOTAL(103,B$9:$B479))</f>
        <v>1</v>
      </c>
      <c r="B479" s="55" t="s">
        <v>1764</v>
      </c>
      <c r="C479" s="56" t="s">
        <v>56</v>
      </c>
      <c r="D479" s="57" t="s">
        <v>109</v>
      </c>
      <c r="E479" s="55" t="s">
        <v>1708</v>
      </c>
      <c r="F479" s="58" t="s">
        <v>1836</v>
      </c>
      <c r="G479" s="55" t="s">
        <v>1837</v>
      </c>
      <c r="H479" s="59"/>
      <c r="I479" s="73" t="s">
        <v>3345</v>
      </c>
      <c r="J479" s="50" t="s">
        <v>196</v>
      </c>
      <c r="K479" s="22" t="s">
        <v>1868</v>
      </c>
    </row>
    <row r="480" spans="1:11" s="4" customFormat="1" ht="30" hidden="1" x14ac:dyDescent="0.25">
      <c r="A480" s="55">
        <f>IF(B480&lt;&gt;"",SUBTOTAL(103,B$9:$B480))</f>
        <v>1</v>
      </c>
      <c r="B480" s="55" t="s">
        <v>1765</v>
      </c>
      <c r="C480" s="56" t="s">
        <v>1801</v>
      </c>
      <c r="D480" s="57" t="s">
        <v>57</v>
      </c>
      <c r="E480" s="55" t="s">
        <v>1708</v>
      </c>
      <c r="F480" s="58" t="s">
        <v>1838</v>
      </c>
      <c r="G480" s="55" t="s">
        <v>1837</v>
      </c>
      <c r="H480" s="59"/>
      <c r="I480" s="73" t="s">
        <v>3345</v>
      </c>
      <c r="J480" s="50" t="s">
        <v>196</v>
      </c>
      <c r="K480" s="22" t="s">
        <v>1868</v>
      </c>
    </row>
    <row r="481" spans="1:11" s="4" customFormat="1" ht="30" hidden="1" x14ac:dyDescent="0.25">
      <c r="A481" s="55">
        <f>IF(B481&lt;&gt;"",SUBTOTAL(103,B$9:$B481))</f>
        <v>1</v>
      </c>
      <c r="B481" s="55" t="s">
        <v>1766</v>
      </c>
      <c r="C481" s="56" t="s">
        <v>158</v>
      </c>
      <c r="D481" s="57" t="s">
        <v>146</v>
      </c>
      <c r="E481" s="55" t="s">
        <v>1708</v>
      </c>
      <c r="F481" s="58" t="s">
        <v>1839</v>
      </c>
      <c r="G481" s="55" t="s">
        <v>1837</v>
      </c>
      <c r="H481" s="59"/>
      <c r="I481" s="73" t="s">
        <v>3345</v>
      </c>
      <c r="J481" s="50" t="s">
        <v>196</v>
      </c>
      <c r="K481" s="22" t="s">
        <v>1868</v>
      </c>
    </row>
    <row r="482" spans="1:11" s="4" customFormat="1" ht="45" hidden="1" x14ac:dyDescent="0.25">
      <c r="A482" s="55">
        <f>IF(B482&lt;&gt;"",SUBTOTAL(103,B$9:$B482))</f>
        <v>1</v>
      </c>
      <c r="B482" s="55" t="s">
        <v>1767</v>
      </c>
      <c r="C482" s="56" t="s">
        <v>1802</v>
      </c>
      <c r="D482" s="57" t="s">
        <v>28</v>
      </c>
      <c r="E482" s="55" t="s">
        <v>1715</v>
      </c>
      <c r="F482" s="58" t="s">
        <v>1840</v>
      </c>
      <c r="G482" s="55" t="s">
        <v>1837</v>
      </c>
      <c r="H482" s="59"/>
      <c r="I482" s="73" t="s">
        <v>3345</v>
      </c>
      <c r="J482" s="50" t="s">
        <v>196</v>
      </c>
      <c r="K482" s="22" t="s">
        <v>1868</v>
      </c>
    </row>
    <row r="483" spans="1:11" s="4" customFormat="1" ht="45" hidden="1" x14ac:dyDescent="0.25">
      <c r="A483" s="55">
        <f>IF(B483&lt;&gt;"",SUBTOTAL(103,B$9:$B483))</f>
        <v>1</v>
      </c>
      <c r="B483" s="55" t="s">
        <v>1768</v>
      </c>
      <c r="C483" s="56" t="s">
        <v>1152</v>
      </c>
      <c r="D483" s="57" t="s">
        <v>38</v>
      </c>
      <c r="E483" s="55" t="s">
        <v>1715</v>
      </c>
      <c r="F483" s="58" t="s">
        <v>1841</v>
      </c>
      <c r="G483" s="55" t="s">
        <v>1837</v>
      </c>
      <c r="H483" s="59"/>
      <c r="I483" s="73" t="s">
        <v>3345</v>
      </c>
      <c r="J483" s="50" t="s">
        <v>196</v>
      </c>
      <c r="K483" s="22" t="s">
        <v>1868</v>
      </c>
    </row>
    <row r="484" spans="1:11" s="4" customFormat="1" ht="30" hidden="1" x14ac:dyDescent="0.25">
      <c r="A484" s="55">
        <f>IF(B484&lt;&gt;"",SUBTOTAL(103,B$9:$B484))</f>
        <v>1</v>
      </c>
      <c r="B484" s="55" t="s">
        <v>1769</v>
      </c>
      <c r="C484" s="56" t="s">
        <v>1803</v>
      </c>
      <c r="D484" s="57" t="s">
        <v>136</v>
      </c>
      <c r="E484" s="55" t="s">
        <v>1715</v>
      </c>
      <c r="F484" s="58" t="s">
        <v>1842</v>
      </c>
      <c r="G484" s="55" t="s">
        <v>1823</v>
      </c>
      <c r="H484" s="59"/>
      <c r="I484" s="73" t="s">
        <v>3345</v>
      </c>
      <c r="J484" s="50" t="s">
        <v>196</v>
      </c>
      <c r="K484" s="22" t="s">
        <v>1868</v>
      </c>
    </row>
    <row r="485" spans="1:11" s="4" customFormat="1" ht="45" hidden="1" x14ac:dyDescent="0.25">
      <c r="A485" s="55">
        <f>IF(B485&lt;&gt;"",SUBTOTAL(103,B$9:$B485))</f>
        <v>1</v>
      </c>
      <c r="B485" s="55" t="s">
        <v>1770</v>
      </c>
      <c r="C485" s="56" t="s">
        <v>1804</v>
      </c>
      <c r="D485" s="57" t="s">
        <v>57</v>
      </c>
      <c r="E485" s="55" t="s">
        <v>1715</v>
      </c>
      <c r="F485" s="58" t="s">
        <v>1843</v>
      </c>
      <c r="G485" s="55" t="s">
        <v>1844</v>
      </c>
      <c r="H485" s="59"/>
      <c r="I485" s="73" t="s">
        <v>3345</v>
      </c>
      <c r="J485" s="50" t="s">
        <v>196</v>
      </c>
      <c r="K485" s="22" t="s">
        <v>1868</v>
      </c>
    </row>
    <row r="486" spans="1:11" s="4" customFormat="1" ht="30" hidden="1" x14ac:dyDescent="0.25">
      <c r="A486" s="55">
        <f>IF(B486&lt;&gt;"",SUBTOTAL(103,B$9:$B486))</f>
        <v>1</v>
      </c>
      <c r="B486" s="55" t="s">
        <v>1771</v>
      </c>
      <c r="C486" s="56" t="s">
        <v>1805</v>
      </c>
      <c r="D486" s="57" t="s">
        <v>109</v>
      </c>
      <c r="E486" s="55" t="s">
        <v>1715</v>
      </c>
      <c r="F486" s="58" t="s">
        <v>1845</v>
      </c>
      <c r="G486" s="55" t="s">
        <v>1844</v>
      </c>
      <c r="H486" s="59"/>
      <c r="I486" s="73" t="s">
        <v>3345</v>
      </c>
      <c r="J486" s="50" t="s">
        <v>196</v>
      </c>
      <c r="K486" s="22" t="s">
        <v>1868</v>
      </c>
    </row>
    <row r="487" spans="1:11" s="4" customFormat="1" ht="45" hidden="1" x14ac:dyDescent="0.25">
      <c r="A487" s="55">
        <f>IF(B487&lt;&gt;"",SUBTOTAL(103,B$9:$B487))</f>
        <v>1</v>
      </c>
      <c r="B487" s="55" t="s">
        <v>1772</v>
      </c>
      <c r="C487" s="56" t="s">
        <v>1806</v>
      </c>
      <c r="D487" s="57" t="s">
        <v>1695</v>
      </c>
      <c r="E487" s="55" t="s">
        <v>1715</v>
      </c>
      <c r="F487" s="58" t="s">
        <v>1846</v>
      </c>
      <c r="G487" s="55" t="s">
        <v>1844</v>
      </c>
      <c r="H487" s="59"/>
      <c r="I487" s="73" t="s">
        <v>3345</v>
      </c>
      <c r="J487" s="50" t="s">
        <v>196</v>
      </c>
      <c r="K487" s="22" t="s">
        <v>1868</v>
      </c>
    </row>
    <row r="488" spans="1:11" s="4" customFormat="1" ht="45" hidden="1" x14ac:dyDescent="0.25">
      <c r="A488" s="55">
        <f>IF(B488&lt;&gt;"",SUBTOTAL(103,B$9:$B488))</f>
        <v>1</v>
      </c>
      <c r="B488" s="55" t="s">
        <v>1773</v>
      </c>
      <c r="C488" s="56" t="s">
        <v>1807</v>
      </c>
      <c r="D488" s="57" t="s">
        <v>23</v>
      </c>
      <c r="E488" s="55" t="s">
        <v>1715</v>
      </c>
      <c r="F488" s="58" t="s">
        <v>1847</v>
      </c>
      <c r="G488" s="55" t="s">
        <v>1844</v>
      </c>
      <c r="H488" s="59"/>
      <c r="I488" s="73" t="s">
        <v>3345</v>
      </c>
      <c r="J488" s="50" t="s">
        <v>196</v>
      </c>
      <c r="K488" s="22" t="s">
        <v>1868</v>
      </c>
    </row>
    <row r="489" spans="1:11" s="4" customFormat="1" ht="45" hidden="1" x14ac:dyDescent="0.25">
      <c r="A489" s="55">
        <f>IF(B489&lt;&gt;"",SUBTOTAL(103,B$9:$B489))</f>
        <v>1</v>
      </c>
      <c r="B489" s="55" t="s">
        <v>1774</v>
      </c>
      <c r="C489" s="56" t="s">
        <v>1808</v>
      </c>
      <c r="D489" s="57" t="s">
        <v>1809</v>
      </c>
      <c r="E489" s="55" t="s">
        <v>1715</v>
      </c>
      <c r="F489" s="58" t="s">
        <v>1848</v>
      </c>
      <c r="G489" s="55" t="s">
        <v>1849</v>
      </c>
      <c r="H489" s="59"/>
      <c r="I489" s="73" t="s">
        <v>3345</v>
      </c>
      <c r="J489" s="50" t="s">
        <v>196</v>
      </c>
      <c r="K489" s="22" t="s">
        <v>1868</v>
      </c>
    </row>
    <row r="490" spans="1:11" s="4" customFormat="1" ht="45" hidden="1" x14ac:dyDescent="0.25">
      <c r="A490" s="55">
        <f>IF(B490&lt;&gt;"",SUBTOTAL(103,B$9:$B490))</f>
        <v>1</v>
      </c>
      <c r="B490" s="55" t="s">
        <v>1775</v>
      </c>
      <c r="C490" s="56" t="s">
        <v>1810</v>
      </c>
      <c r="D490" s="57" t="s">
        <v>38</v>
      </c>
      <c r="E490" s="55" t="s">
        <v>1715</v>
      </c>
      <c r="F490" s="58" t="s">
        <v>1850</v>
      </c>
      <c r="G490" s="55" t="s">
        <v>1849</v>
      </c>
      <c r="H490" s="59"/>
      <c r="I490" s="73" t="s">
        <v>3345</v>
      </c>
      <c r="J490" s="50" t="s">
        <v>196</v>
      </c>
      <c r="K490" s="22" t="s">
        <v>1868</v>
      </c>
    </row>
    <row r="491" spans="1:11" s="4" customFormat="1" ht="45" hidden="1" x14ac:dyDescent="0.25">
      <c r="A491" s="55">
        <f>IF(B491&lt;&gt;"",SUBTOTAL(103,B$9:$B491))</f>
        <v>1</v>
      </c>
      <c r="B491" s="55" t="s">
        <v>1776</v>
      </c>
      <c r="C491" s="56" t="s">
        <v>1811</v>
      </c>
      <c r="D491" s="57" t="s">
        <v>1812</v>
      </c>
      <c r="E491" s="55" t="s">
        <v>1715</v>
      </c>
      <c r="F491" s="58" t="s">
        <v>1851</v>
      </c>
      <c r="G491" s="55" t="s">
        <v>1849</v>
      </c>
      <c r="H491" s="59"/>
      <c r="I491" s="73" t="s">
        <v>3345</v>
      </c>
      <c r="J491" s="50" t="s">
        <v>196</v>
      </c>
      <c r="K491" s="22" t="s">
        <v>1868</v>
      </c>
    </row>
    <row r="492" spans="1:11" s="4" customFormat="1" ht="45" hidden="1" x14ac:dyDescent="0.25">
      <c r="A492" s="55">
        <f>IF(B492&lt;&gt;"",SUBTOTAL(103,B$9:$B492))</f>
        <v>1</v>
      </c>
      <c r="B492" s="55" t="s">
        <v>1777</v>
      </c>
      <c r="C492" s="56" t="s">
        <v>68</v>
      </c>
      <c r="D492" s="57" t="s">
        <v>1813</v>
      </c>
      <c r="E492" s="55" t="s">
        <v>1715</v>
      </c>
      <c r="F492" s="58" t="s">
        <v>1852</v>
      </c>
      <c r="G492" s="55" t="s">
        <v>1849</v>
      </c>
      <c r="H492" s="59"/>
      <c r="I492" s="73" t="s">
        <v>3345</v>
      </c>
      <c r="J492" s="50" t="s">
        <v>196</v>
      </c>
      <c r="K492" s="22" t="s">
        <v>1868</v>
      </c>
    </row>
    <row r="493" spans="1:11" s="4" customFormat="1" ht="30" hidden="1" x14ac:dyDescent="0.25">
      <c r="A493" s="55">
        <f>IF(B493&lt;&gt;"",SUBTOTAL(103,B$9:$B493))</f>
        <v>1</v>
      </c>
      <c r="B493" s="55" t="s">
        <v>1778</v>
      </c>
      <c r="C493" s="56" t="s">
        <v>1814</v>
      </c>
      <c r="D493" s="57" t="s">
        <v>1815</v>
      </c>
      <c r="E493" s="55" t="s">
        <v>1715</v>
      </c>
      <c r="F493" s="58" t="s">
        <v>1853</v>
      </c>
      <c r="G493" s="55" t="s">
        <v>1849</v>
      </c>
      <c r="H493" s="59"/>
      <c r="I493" s="73" t="s">
        <v>3345</v>
      </c>
      <c r="J493" s="50" t="s">
        <v>196</v>
      </c>
      <c r="K493" s="22" t="s">
        <v>1868</v>
      </c>
    </row>
    <row r="494" spans="1:11" s="4" customFormat="1" ht="60" hidden="1" x14ac:dyDescent="0.25">
      <c r="A494" s="55">
        <f>IF(B494&lt;&gt;"",SUBTOTAL(103,B$9:$B494))</f>
        <v>1</v>
      </c>
      <c r="B494" s="55" t="s">
        <v>1779</v>
      </c>
      <c r="C494" s="56" t="s">
        <v>1816</v>
      </c>
      <c r="D494" s="57" t="s">
        <v>76</v>
      </c>
      <c r="E494" s="55" t="s">
        <v>1715</v>
      </c>
      <c r="F494" s="58" t="s">
        <v>1854</v>
      </c>
      <c r="G494" s="55" t="s">
        <v>1855</v>
      </c>
      <c r="H494" s="59"/>
      <c r="I494" s="73" t="s">
        <v>3345</v>
      </c>
      <c r="J494" s="50" t="s">
        <v>196</v>
      </c>
      <c r="K494" s="22" t="s">
        <v>1868</v>
      </c>
    </row>
    <row r="495" spans="1:11" s="4" customFormat="1" ht="45" hidden="1" x14ac:dyDescent="0.25">
      <c r="A495" s="55">
        <f>IF(B495&lt;&gt;"",SUBTOTAL(103,B$9:$B495))</f>
        <v>1</v>
      </c>
      <c r="B495" s="55" t="s">
        <v>1780</v>
      </c>
      <c r="C495" s="56" t="s">
        <v>1817</v>
      </c>
      <c r="D495" s="57" t="s">
        <v>1818</v>
      </c>
      <c r="E495" s="55" t="s">
        <v>1726</v>
      </c>
      <c r="F495" s="58" t="s">
        <v>1856</v>
      </c>
      <c r="G495" s="55" t="s">
        <v>1855</v>
      </c>
      <c r="H495" s="59"/>
      <c r="I495" s="73" t="s">
        <v>3345</v>
      </c>
      <c r="J495" s="50" t="s">
        <v>196</v>
      </c>
      <c r="K495" s="22" t="s">
        <v>1868</v>
      </c>
    </row>
    <row r="496" spans="1:11" s="4" customFormat="1" ht="45" hidden="1" x14ac:dyDescent="0.25">
      <c r="A496" s="55">
        <f>IF(B496&lt;&gt;"",SUBTOTAL(103,B$9:$B496))</f>
        <v>1</v>
      </c>
      <c r="B496" s="55" t="s">
        <v>1781</v>
      </c>
      <c r="C496" s="56" t="s">
        <v>96</v>
      </c>
      <c r="D496" s="57" t="s">
        <v>20</v>
      </c>
      <c r="E496" s="55" t="s">
        <v>1726</v>
      </c>
      <c r="F496" s="58" t="s">
        <v>1857</v>
      </c>
      <c r="G496" s="55" t="s">
        <v>1855</v>
      </c>
      <c r="H496" s="59"/>
      <c r="I496" s="73" t="s">
        <v>3345</v>
      </c>
      <c r="J496" s="50" t="s">
        <v>196</v>
      </c>
      <c r="K496" s="22" t="s">
        <v>1868</v>
      </c>
    </row>
    <row r="497" spans="1:11" s="4" customFormat="1" ht="30" hidden="1" x14ac:dyDescent="0.25">
      <c r="A497" s="55">
        <f>IF(B497&lt;&gt;"",SUBTOTAL(103,B$9:$B497))</f>
        <v>1</v>
      </c>
      <c r="B497" s="55" t="s">
        <v>1782</v>
      </c>
      <c r="C497" s="56" t="s">
        <v>110</v>
      </c>
      <c r="D497" s="57" t="s">
        <v>50</v>
      </c>
      <c r="E497" s="55" t="s">
        <v>1726</v>
      </c>
      <c r="F497" s="58" t="s">
        <v>1858</v>
      </c>
      <c r="G497" s="55" t="s">
        <v>1855</v>
      </c>
      <c r="H497" s="59"/>
      <c r="I497" s="73" t="s">
        <v>3345</v>
      </c>
      <c r="J497" s="50" t="s">
        <v>196</v>
      </c>
      <c r="K497" s="22" t="s">
        <v>1868</v>
      </c>
    </row>
    <row r="498" spans="1:11" s="4" customFormat="1" ht="45" hidden="1" x14ac:dyDescent="0.25">
      <c r="A498" s="55">
        <f>IF(B498&lt;&gt;"",SUBTOTAL(103,B$9:$B498))</f>
        <v>1</v>
      </c>
      <c r="B498" s="55" t="s">
        <v>1783</v>
      </c>
      <c r="C498" s="56" t="s">
        <v>1532</v>
      </c>
      <c r="D498" s="57" t="s">
        <v>1426</v>
      </c>
      <c r="E498" s="55" t="s">
        <v>1726</v>
      </c>
      <c r="F498" s="58" t="s">
        <v>1859</v>
      </c>
      <c r="G498" s="55" t="s">
        <v>1855</v>
      </c>
      <c r="H498" s="59"/>
      <c r="I498" s="73" t="s">
        <v>3345</v>
      </c>
      <c r="J498" s="50" t="s">
        <v>196</v>
      </c>
      <c r="K498" s="22" t="s">
        <v>1868</v>
      </c>
    </row>
    <row r="499" spans="1:11" s="4" customFormat="1" ht="45" hidden="1" x14ac:dyDescent="0.25">
      <c r="A499" s="55">
        <f>IF(B499&lt;&gt;"",SUBTOTAL(103,B$9:$B499))</f>
        <v>1</v>
      </c>
      <c r="B499" s="55" t="s">
        <v>1784</v>
      </c>
      <c r="C499" s="56" t="s">
        <v>1540</v>
      </c>
      <c r="D499" s="57" t="s">
        <v>40</v>
      </c>
      <c r="E499" s="55" t="s">
        <v>1726</v>
      </c>
      <c r="F499" s="58" t="s">
        <v>1860</v>
      </c>
      <c r="G499" s="55" t="s">
        <v>1823</v>
      </c>
      <c r="H499" s="59"/>
      <c r="I499" s="73" t="s">
        <v>3345</v>
      </c>
      <c r="J499" s="50" t="s">
        <v>196</v>
      </c>
      <c r="K499" s="22" t="s">
        <v>1868</v>
      </c>
    </row>
    <row r="500" spans="1:11" s="4" customFormat="1" ht="30" hidden="1" x14ac:dyDescent="0.25">
      <c r="A500" s="55">
        <f>IF(B500&lt;&gt;"",SUBTOTAL(103,B$9:$B500))</f>
        <v>1</v>
      </c>
      <c r="B500" s="55" t="s">
        <v>1785</v>
      </c>
      <c r="C500" s="56" t="s">
        <v>1819</v>
      </c>
      <c r="D500" s="57" t="s">
        <v>629</v>
      </c>
      <c r="E500" s="55" t="s">
        <v>1726</v>
      </c>
      <c r="F500" s="58" t="s">
        <v>1861</v>
      </c>
      <c r="G500" s="55" t="s">
        <v>1862</v>
      </c>
      <c r="H500" s="59"/>
      <c r="I500" s="73" t="s">
        <v>3345</v>
      </c>
      <c r="J500" s="50" t="s">
        <v>196</v>
      </c>
      <c r="K500" s="22" t="s">
        <v>1868</v>
      </c>
    </row>
    <row r="501" spans="1:11" s="4" customFormat="1" ht="30" hidden="1" x14ac:dyDescent="0.25">
      <c r="A501" s="55">
        <f>IF(B501&lt;&gt;"",SUBTOTAL(103,B$9:$B501))</f>
        <v>1</v>
      </c>
      <c r="B501" s="55" t="s">
        <v>1786</v>
      </c>
      <c r="C501" s="56" t="s">
        <v>936</v>
      </c>
      <c r="D501" s="57" t="s">
        <v>42</v>
      </c>
      <c r="E501" s="55" t="s">
        <v>1726</v>
      </c>
      <c r="F501" s="58" t="s">
        <v>1863</v>
      </c>
      <c r="G501" s="55" t="s">
        <v>1862</v>
      </c>
      <c r="H501" s="59"/>
      <c r="I501" s="73" t="s">
        <v>3345</v>
      </c>
      <c r="J501" s="50" t="s">
        <v>196</v>
      </c>
      <c r="K501" s="22" t="s">
        <v>1868</v>
      </c>
    </row>
    <row r="502" spans="1:11" s="4" customFormat="1" ht="30" hidden="1" x14ac:dyDescent="0.25">
      <c r="A502" s="55">
        <f>IF(B502&lt;&gt;"",SUBTOTAL(103,B$9:$B502))</f>
        <v>1</v>
      </c>
      <c r="B502" s="55" t="s">
        <v>1787</v>
      </c>
      <c r="C502" s="56" t="s">
        <v>1037</v>
      </c>
      <c r="D502" s="57" t="s">
        <v>47</v>
      </c>
      <c r="E502" s="55" t="s">
        <v>1726</v>
      </c>
      <c r="F502" s="58" t="s">
        <v>1864</v>
      </c>
      <c r="G502" s="55" t="s">
        <v>1862</v>
      </c>
      <c r="H502" s="59"/>
      <c r="I502" s="73" t="s">
        <v>3345</v>
      </c>
      <c r="J502" s="50" t="s">
        <v>196</v>
      </c>
      <c r="K502" s="22" t="s">
        <v>1868</v>
      </c>
    </row>
    <row r="503" spans="1:11" s="4" customFormat="1" ht="45" hidden="1" x14ac:dyDescent="0.25">
      <c r="A503" s="55">
        <f>IF(B503&lt;&gt;"",SUBTOTAL(103,B$9:$B503))</f>
        <v>1</v>
      </c>
      <c r="B503" s="55" t="s">
        <v>1788</v>
      </c>
      <c r="C503" s="56" t="s">
        <v>27</v>
      </c>
      <c r="D503" s="57" t="s">
        <v>20</v>
      </c>
      <c r="E503" s="55" t="s">
        <v>1726</v>
      </c>
      <c r="F503" s="58" t="s">
        <v>1865</v>
      </c>
      <c r="G503" s="55" t="s">
        <v>1862</v>
      </c>
      <c r="H503" s="59"/>
      <c r="I503" s="73" t="s">
        <v>3345</v>
      </c>
      <c r="J503" s="50" t="s">
        <v>196</v>
      </c>
      <c r="K503" s="22" t="s">
        <v>1868</v>
      </c>
    </row>
    <row r="504" spans="1:11" s="4" customFormat="1" ht="45" hidden="1" x14ac:dyDescent="0.25">
      <c r="A504" s="55">
        <f>IF(B504&lt;&gt;"",SUBTOTAL(103,B$9:$B504))</f>
        <v>1</v>
      </c>
      <c r="B504" s="55" t="s">
        <v>1789</v>
      </c>
      <c r="C504" s="56" t="s">
        <v>1820</v>
      </c>
      <c r="D504" s="57" t="s">
        <v>57</v>
      </c>
      <c r="E504" s="55" t="s">
        <v>1726</v>
      </c>
      <c r="F504" s="58" t="s">
        <v>1866</v>
      </c>
      <c r="G504" s="55" t="s">
        <v>1862</v>
      </c>
      <c r="H504" s="59"/>
      <c r="I504" s="73" t="s">
        <v>3345</v>
      </c>
      <c r="J504" s="50" t="s">
        <v>196</v>
      </c>
      <c r="K504" s="22" t="s">
        <v>1868</v>
      </c>
    </row>
    <row r="505" spans="1:11" s="4" customFormat="1" ht="30" hidden="1" x14ac:dyDescent="0.25">
      <c r="A505" s="55">
        <f>IF(B505&lt;&gt;"",SUBTOTAL(103,B$9:$B505))</f>
        <v>1</v>
      </c>
      <c r="B505" s="55" t="s">
        <v>1790</v>
      </c>
      <c r="C505" s="56" t="s">
        <v>1821</v>
      </c>
      <c r="D505" s="57" t="s">
        <v>1617</v>
      </c>
      <c r="E505" s="55" t="s">
        <v>1726</v>
      </c>
      <c r="F505" s="58" t="s">
        <v>1867</v>
      </c>
      <c r="G505" s="55" t="s">
        <v>1862</v>
      </c>
      <c r="H505" s="59"/>
      <c r="I505" s="73" t="s">
        <v>3345</v>
      </c>
      <c r="J505" s="50" t="s">
        <v>196</v>
      </c>
      <c r="K505" s="22" t="s">
        <v>1868</v>
      </c>
    </row>
    <row r="506" spans="1:11" s="4" customFormat="1" ht="30" hidden="1" x14ac:dyDescent="0.25">
      <c r="A506" s="55">
        <f>IF(B506&lt;&gt;"",SUBTOTAL(103,B$9:$B506))</f>
        <v>1</v>
      </c>
      <c r="B506" s="55" t="s">
        <v>1869</v>
      </c>
      <c r="C506" s="56" t="s">
        <v>1870</v>
      </c>
      <c r="D506" s="57" t="s">
        <v>50</v>
      </c>
      <c r="E506" s="55" t="s">
        <v>1871</v>
      </c>
      <c r="F506" s="58" t="s">
        <v>1872</v>
      </c>
      <c r="G506" s="55" t="s">
        <v>1873</v>
      </c>
      <c r="H506" s="59"/>
      <c r="I506" s="73" t="s">
        <v>3346</v>
      </c>
      <c r="J506" s="4" t="s">
        <v>206</v>
      </c>
      <c r="K506" s="22" t="s">
        <v>1989</v>
      </c>
    </row>
    <row r="507" spans="1:11" s="4" customFormat="1" ht="30" hidden="1" x14ac:dyDescent="0.25">
      <c r="A507" s="55">
        <f>IF(B507&lt;&gt;"",SUBTOTAL(103,B$9:$B507))</f>
        <v>1</v>
      </c>
      <c r="B507" s="55" t="s">
        <v>1874</v>
      </c>
      <c r="C507" s="56" t="s">
        <v>61</v>
      </c>
      <c r="D507" s="57" t="s">
        <v>1673</v>
      </c>
      <c r="E507" s="55" t="s">
        <v>1875</v>
      </c>
      <c r="F507" s="58" t="s">
        <v>1876</v>
      </c>
      <c r="G507" s="55" t="s">
        <v>1873</v>
      </c>
      <c r="H507" s="59"/>
      <c r="I507" s="73" t="s">
        <v>3346</v>
      </c>
      <c r="J507" s="50" t="s">
        <v>206</v>
      </c>
      <c r="K507" s="22" t="s">
        <v>1989</v>
      </c>
    </row>
    <row r="508" spans="1:11" s="4" customFormat="1" ht="45" hidden="1" x14ac:dyDescent="0.25">
      <c r="A508" s="55">
        <f>IF(B508&lt;&gt;"",SUBTOTAL(103,B$9:$B508))</f>
        <v>1</v>
      </c>
      <c r="B508" s="55" t="s">
        <v>1877</v>
      </c>
      <c r="C508" s="56" t="s">
        <v>1878</v>
      </c>
      <c r="D508" s="57" t="s">
        <v>1547</v>
      </c>
      <c r="E508" s="55" t="s">
        <v>1879</v>
      </c>
      <c r="F508" s="58" t="s">
        <v>1880</v>
      </c>
      <c r="G508" s="55" t="s">
        <v>1873</v>
      </c>
      <c r="H508" s="59"/>
      <c r="I508" s="73" t="s">
        <v>3346</v>
      </c>
      <c r="J508" s="50" t="s">
        <v>206</v>
      </c>
      <c r="K508" s="22" t="s">
        <v>1989</v>
      </c>
    </row>
    <row r="509" spans="1:11" s="4" customFormat="1" ht="30" hidden="1" x14ac:dyDescent="0.25">
      <c r="A509" s="55">
        <f>IF(B509&lt;&gt;"",SUBTOTAL(103,B$9:$B509))</f>
        <v>1</v>
      </c>
      <c r="B509" s="55" t="s">
        <v>1881</v>
      </c>
      <c r="C509" s="56" t="s">
        <v>1882</v>
      </c>
      <c r="D509" s="57" t="s">
        <v>51</v>
      </c>
      <c r="E509" s="55" t="s">
        <v>1883</v>
      </c>
      <c r="F509" s="58" t="s">
        <v>1884</v>
      </c>
      <c r="G509" s="55" t="s">
        <v>1873</v>
      </c>
      <c r="H509" s="59"/>
      <c r="I509" s="73" t="s">
        <v>3346</v>
      </c>
      <c r="J509" s="50" t="s">
        <v>206</v>
      </c>
      <c r="K509" s="22" t="s">
        <v>1989</v>
      </c>
    </row>
    <row r="510" spans="1:11" s="4" customFormat="1" ht="45" hidden="1" x14ac:dyDescent="0.25">
      <c r="A510" s="55">
        <f>IF(B510&lt;&gt;"",SUBTOTAL(103,B$9:$B510))</f>
        <v>1</v>
      </c>
      <c r="B510" s="55" t="s">
        <v>1885</v>
      </c>
      <c r="C510" s="56" t="s">
        <v>1886</v>
      </c>
      <c r="D510" s="57" t="s">
        <v>1887</v>
      </c>
      <c r="E510" s="55" t="s">
        <v>1888</v>
      </c>
      <c r="F510" s="58" t="s">
        <v>1889</v>
      </c>
      <c r="G510" s="55" t="s">
        <v>1890</v>
      </c>
      <c r="H510" s="59"/>
      <c r="I510" s="73" t="s">
        <v>3346</v>
      </c>
      <c r="J510" s="50" t="s">
        <v>206</v>
      </c>
      <c r="K510" s="22" t="s">
        <v>1989</v>
      </c>
    </row>
    <row r="511" spans="1:11" s="4" customFormat="1" ht="45" hidden="1" x14ac:dyDescent="0.25">
      <c r="A511" s="55">
        <f>IF(B511&lt;&gt;"",SUBTOTAL(103,B$9:$B511))</f>
        <v>1</v>
      </c>
      <c r="B511" s="55" t="s">
        <v>1891</v>
      </c>
      <c r="C511" s="56" t="s">
        <v>1892</v>
      </c>
      <c r="D511" s="57" t="s">
        <v>1893</v>
      </c>
      <c r="E511" s="55" t="s">
        <v>1888</v>
      </c>
      <c r="F511" s="58" t="s">
        <v>1894</v>
      </c>
      <c r="G511" s="55" t="s">
        <v>1890</v>
      </c>
      <c r="H511" s="59"/>
      <c r="I511" s="73" t="s">
        <v>3346</v>
      </c>
      <c r="J511" s="50" t="s">
        <v>206</v>
      </c>
      <c r="K511" s="22" t="s">
        <v>1989</v>
      </c>
    </row>
    <row r="512" spans="1:11" s="4" customFormat="1" ht="45" hidden="1" x14ac:dyDescent="0.25">
      <c r="A512" s="55">
        <f>IF(B512&lt;&gt;"",SUBTOTAL(103,B$9:$B512))</f>
        <v>1</v>
      </c>
      <c r="B512" s="55" t="s">
        <v>1895</v>
      </c>
      <c r="C512" s="56" t="s">
        <v>1896</v>
      </c>
      <c r="D512" s="57" t="s">
        <v>661</v>
      </c>
      <c r="E512" s="55" t="s">
        <v>1888</v>
      </c>
      <c r="F512" s="58" t="s">
        <v>1897</v>
      </c>
      <c r="G512" s="55" t="s">
        <v>1890</v>
      </c>
      <c r="H512" s="59"/>
      <c r="I512" s="73" t="s">
        <v>3346</v>
      </c>
      <c r="J512" s="50" t="s">
        <v>206</v>
      </c>
      <c r="K512" s="22" t="s">
        <v>1989</v>
      </c>
    </row>
    <row r="513" spans="1:11" s="4" customFormat="1" ht="45" hidden="1" x14ac:dyDescent="0.25">
      <c r="A513" s="55">
        <f>IF(B513&lt;&gt;"",SUBTOTAL(103,B$9:$B513))</f>
        <v>1</v>
      </c>
      <c r="B513" s="55" t="s">
        <v>1898</v>
      </c>
      <c r="C513" s="56" t="s">
        <v>1899</v>
      </c>
      <c r="D513" s="57" t="s">
        <v>67</v>
      </c>
      <c r="E513" s="55" t="s">
        <v>1888</v>
      </c>
      <c r="F513" s="58" t="s">
        <v>1900</v>
      </c>
      <c r="G513" s="55" t="s">
        <v>1890</v>
      </c>
      <c r="H513" s="59"/>
      <c r="I513" s="73" t="s">
        <v>3346</v>
      </c>
      <c r="J513" s="50" t="s">
        <v>206</v>
      </c>
      <c r="K513" s="22" t="s">
        <v>1989</v>
      </c>
    </row>
    <row r="514" spans="1:11" s="4" customFormat="1" ht="30" hidden="1" x14ac:dyDescent="0.25">
      <c r="A514" s="55">
        <f>IF(B514&lt;&gt;"",SUBTOTAL(103,B$9:$B514))</f>
        <v>1</v>
      </c>
      <c r="B514" s="55" t="s">
        <v>1901</v>
      </c>
      <c r="C514" s="56" t="s">
        <v>1088</v>
      </c>
      <c r="D514" s="57" t="s">
        <v>661</v>
      </c>
      <c r="E514" s="55" t="s">
        <v>1888</v>
      </c>
      <c r="F514" s="58" t="s">
        <v>1902</v>
      </c>
      <c r="G514" s="55" t="s">
        <v>1903</v>
      </c>
      <c r="H514" s="59"/>
      <c r="I514" s="73" t="s">
        <v>3346</v>
      </c>
      <c r="J514" s="50" t="s">
        <v>206</v>
      </c>
      <c r="K514" s="22" t="s">
        <v>1989</v>
      </c>
    </row>
    <row r="515" spans="1:11" s="4" customFormat="1" ht="30" hidden="1" x14ac:dyDescent="0.25">
      <c r="A515" s="55">
        <f>IF(B515&lt;&gt;"",SUBTOTAL(103,B$9:$B515))</f>
        <v>1</v>
      </c>
      <c r="B515" s="55" t="s">
        <v>1904</v>
      </c>
      <c r="C515" s="56" t="s">
        <v>1905</v>
      </c>
      <c r="D515" s="57" t="s">
        <v>35</v>
      </c>
      <c r="E515" s="55" t="s">
        <v>1888</v>
      </c>
      <c r="F515" s="58" t="s">
        <v>1906</v>
      </c>
      <c r="G515" s="55" t="s">
        <v>1903</v>
      </c>
      <c r="H515" s="59"/>
      <c r="I515" s="73" t="s">
        <v>3346</v>
      </c>
      <c r="J515" s="50" t="s">
        <v>206</v>
      </c>
      <c r="K515" s="22" t="s">
        <v>1989</v>
      </c>
    </row>
    <row r="516" spans="1:11" s="4" customFormat="1" ht="30" hidden="1" x14ac:dyDescent="0.25">
      <c r="A516" s="55">
        <f>IF(B516&lt;&gt;"",SUBTOTAL(103,B$9:$B516))</f>
        <v>1</v>
      </c>
      <c r="B516" s="55" t="s">
        <v>1907</v>
      </c>
      <c r="C516" s="56" t="s">
        <v>1669</v>
      </c>
      <c r="D516" s="57" t="s">
        <v>81</v>
      </c>
      <c r="E516" s="55" t="s">
        <v>1908</v>
      </c>
      <c r="F516" s="58" t="s">
        <v>1909</v>
      </c>
      <c r="G516" s="55" t="s">
        <v>1903</v>
      </c>
      <c r="H516" s="59"/>
      <c r="I516" s="73" t="s">
        <v>3346</v>
      </c>
      <c r="J516" s="50" t="s">
        <v>206</v>
      </c>
      <c r="K516" s="22" t="s">
        <v>1989</v>
      </c>
    </row>
    <row r="517" spans="1:11" s="4" customFormat="1" ht="30" hidden="1" x14ac:dyDescent="0.25">
      <c r="A517" s="55">
        <f>IF(B517&lt;&gt;"",SUBTOTAL(103,B$9:$B517))</f>
        <v>1</v>
      </c>
      <c r="B517" s="55" t="s">
        <v>1910</v>
      </c>
      <c r="C517" s="56" t="s">
        <v>1911</v>
      </c>
      <c r="D517" s="57" t="s">
        <v>104</v>
      </c>
      <c r="E517" s="55" t="s">
        <v>1908</v>
      </c>
      <c r="F517" s="58" t="s">
        <v>1912</v>
      </c>
      <c r="G517" s="55" t="s">
        <v>1913</v>
      </c>
      <c r="H517" s="59"/>
      <c r="I517" s="73" t="s">
        <v>3346</v>
      </c>
      <c r="J517" s="50" t="s">
        <v>206</v>
      </c>
      <c r="K517" s="22" t="s">
        <v>1989</v>
      </c>
    </row>
    <row r="518" spans="1:11" s="4" customFormat="1" ht="30" hidden="1" x14ac:dyDescent="0.25">
      <c r="A518" s="55">
        <f>IF(B518&lt;&gt;"",SUBTOTAL(103,B$9:$B518))</f>
        <v>1</v>
      </c>
      <c r="B518" s="55" t="s">
        <v>1914</v>
      </c>
      <c r="C518" s="56" t="s">
        <v>1915</v>
      </c>
      <c r="D518" s="57" t="s">
        <v>1916</v>
      </c>
      <c r="E518" s="55" t="s">
        <v>1908</v>
      </c>
      <c r="F518" s="58" t="s">
        <v>1917</v>
      </c>
      <c r="G518" s="55" t="s">
        <v>1913</v>
      </c>
      <c r="H518" s="59"/>
      <c r="I518" s="73" t="s">
        <v>3346</v>
      </c>
      <c r="J518" s="50" t="s">
        <v>206</v>
      </c>
      <c r="K518" s="22" t="s">
        <v>1989</v>
      </c>
    </row>
    <row r="519" spans="1:11" s="4" customFormat="1" ht="30" hidden="1" x14ac:dyDescent="0.25">
      <c r="A519" s="55">
        <f>IF(B519&lt;&gt;"",SUBTOTAL(103,B$9:$B519))</f>
        <v>1</v>
      </c>
      <c r="B519" s="55" t="s">
        <v>1918</v>
      </c>
      <c r="C519" s="56" t="s">
        <v>1919</v>
      </c>
      <c r="D519" s="57" t="s">
        <v>55</v>
      </c>
      <c r="E519" s="55" t="s">
        <v>1908</v>
      </c>
      <c r="F519" s="58" t="s">
        <v>1920</v>
      </c>
      <c r="G519" s="55" t="s">
        <v>1913</v>
      </c>
      <c r="H519" s="59"/>
      <c r="I519" s="73" t="s">
        <v>3346</v>
      </c>
      <c r="J519" s="50" t="s">
        <v>206</v>
      </c>
      <c r="K519" s="22" t="s">
        <v>1989</v>
      </c>
    </row>
    <row r="520" spans="1:11" s="4" customFormat="1" ht="30" hidden="1" x14ac:dyDescent="0.25">
      <c r="A520" s="55">
        <f>IF(B520&lt;&gt;"",SUBTOTAL(103,B$9:$B520))</f>
        <v>1</v>
      </c>
      <c r="B520" s="55" t="s">
        <v>1921</v>
      </c>
      <c r="C520" s="56" t="s">
        <v>161</v>
      </c>
      <c r="D520" s="57" t="s">
        <v>36</v>
      </c>
      <c r="E520" s="55" t="s">
        <v>1908</v>
      </c>
      <c r="F520" s="58" t="s">
        <v>1922</v>
      </c>
      <c r="G520" s="55" t="s">
        <v>1913</v>
      </c>
      <c r="H520" s="59"/>
      <c r="I520" s="73" t="s">
        <v>3346</v>
      </c>
      <c r="J520" s="50" t="s">
        <v>206</v>
      </c>
      <c r="K520" s="22" t="s">
        <v>1989</v>
      </c>
    </row>
    <row r="521" spans="1:11" s="4" customFormat="1" ht="30" hidden="1" x14ac:dyDescent="0.25">
      <c r="A521" s="55">
        <f>IF(B521&lt;&gt;"",SUBTOTAL(103,B$9:$B521))</f>
        <v>1</v>
      </c>
      <c r="B521" s="55" t="s">
        <v>1923</v>
      </c>
      <c r="C521" s="56" t="s">
        <v>1924</v>
      </c>
      <c r="D521" s="57" t="s">
        <v>668</v>
      </c>
      <c r="E521" s="55" t="s">
        <v>1908</v>
      </c>
      <c r="F521" s="58" t="s">
        <v>1925</v>
      </c>
      <c r="G521" s="55" t="s">
        <v>1926</v>
      </c>
      <c r="H521" s="59"/>
      <c r="I521" s="73" t="s">
        <v>3346</v>
      </c>
      <c r="J521" s="50" t="s">
        <v>206</v>
      </c>
      <c r="K521" s="22" t="s">
        <v>1989</v>
      </c>
    </row>
    <row r="522" spans="1:11" s="4" customFormat="1" ht="30" hidden="1" x14ac:dyDescent="0.25">
      <c r="A522" s="55">
        <f>IF(B522&lt;&gt;"",SUBTOTAL(103,B$9:$B522))</f>
        <v>1</v>
      </c>
      <c r="B522" s="55" t="s">
        <v>1927</v>
      </c>
      <c r="C522" s="56" t="s">
        <v>801</v>
      </c>
      <c r="D522" s="57" t="s">
        <v>661</v>
      </c>
      <c r="E522" s="55" t="s">
        <v>1908</v>
      </c>
      <c r="F522" s="58" t="s">
        <v>1928</v>
      </c>
      <c r="G522" s="55" t="s">
        <v>1926</v>
      </c>
      <c r="H522" s="59"/>
      <c r="I522" s="73" t="s">
        <v>3346</v>
      </c>
      <c r="J522" s="50" t="s">
        <v>206</v>
      </c>
      <c r="K522" s="22" t="s">
        <v>1989</v>
      </c>
    </row>
    <row r="523" spans="1:11" s="4" customFormat="1" ht="45" hidden="1" x14ac:dyDescent="0.25">
      <c r="A523" s="55">
        <f>IF(B523&lt;&gt;"",SUBTOTAL(103,B$9:$B523))</f>
        <v>1</v>
      </c>
      <c r="B523" s="55" t="s">
        <v>1929</v>
      </c>
      <c r="C523" s="56" t="s">
        <v>1930</v>
      </c>
      <c r="D523" s="57" t="s">
        <v>604</v>
      </c>
      <c r="E523" s="55" t="s">
        <v>1908</v>
      </c>
      <c r="F523" s="58" t="s">
        <v>1931</v>
      </c>
      <c r="G523" s="55" t="s">
        <v>1926</v>
      </c>
      <c r="H523" s="59"/>
      <c r="I523" s="73" t="s">
        <v>3346</v>
      </c>
      <c r="J523" s="50" t="s">
        <v>206</v>
      </c>
      <c r="K523" s="22" t="s">
        <v>1989</v>
      </c>
    </row>
    <row r="524" spans="1:11" s="4" customFormat="1" ht="30" hidden="1" x14ac:dyDescent="0.25">
      <c r="A524" s="55">
        <f>IF(B524&lt;&gt;"",SUBTOTAL(103,B$9:$B524))</f>
        <v>1</v>
      </c>
      <c r="B524" s="55" t="s">
        <v>1932</v>
      </c>
      <c r="C524" s="56" t="s">
        <v>1933</v>
      </c>
      <c r="D524" s="57" t="s">
        <v>1673</v>
      </c>
      <c r="E524" s="55" t="s">
        <v>1934</v>
      </c>
      <c r="F524" s="58" t="s">
        <v>1935</v>
      </c>
      <c r="G524" s="55" t="s">
        <v>1926</v>
      </c>
      <c r="H524" s="59"/>
      <c r="I524" s="73" t="s">
        <v>3346</v>
      </c>
      <c r="J524" s="50" t="s">
        <v>206</v>
      </c>
      <c r="K524" s="22" t="s">
        <v>1989</v>
      </c>
    </row>
    <row r="525" spans="1:11" s="4" customFormat="1" ht="45" hidden="1" x14ac:dyDescent="0.25">
      <c r="A525" s="55">
        <f>IF(B525&lt;&gt;"",SUBTOTAL(103,B$9:$B525))</f>
        <v>1</v>
      </c>
      <c r="B525" s="55" t="s">
        <v>1936</v>
      </c>
      <c r="C525" s="56" t="s">
        <v>27</v>
      </c>
      <c r="D525" s="57" t="s">
        <v>1937</v>
      </c>
      <c r="E525" s="55" t="s">
        <v>1934</v>
      </c>
      <c r="F525" s="58" t="s">
        <v>1938</v>
      </c>
      <c r="G525" s="55" t="s">
        <v>1939</v>
      </c>
      <c r="H525" s="59"/>
      <c r="I525" s="73" t="s">
        <v>3346</v>
      </c>
      <c r="J525" s="50" t="s">
        <v>206</v>
      </c>
      <c r="K525" s="22" t="s">
        <v>1989</v>
      </c>
    </row>
    <row r="526" spans="1:11" s="4" customFormat="1" ht="30" hidden="1" x14ac:dyDescent="0.25">
      <c r="A526" s="55">
        <f>IF(B526&lt;&gt;"",SUBTOTAL(103,B$9:$B526))</f>
        <v>1</v>
      </c>
      <c r="B526" s="55" t="s">
        <v>1940</v>
      </c>
      <c r="C526" s="56" t="s">
        <v>1941</v>
      </c>
      <c r="D526" s="57" t="s">
        <v>20</v>
      </c>
      <c r="E526" s="55" t="s">
        <v>1934</v>
      </c>
      <c r="F526" s="58" t="s">
        <v>1942</v>
      </c>
      <c r="G526" s="55" t="s">
        <v>1939</v>
      </c>
      <c r="H526" s="59"/>
      <c r="I526" s="73" t="s">
        <v>3346</v>
      </c>
      <c r="J526" s="50" t="s">
        <v>206</v>
      </c>
      <c r="K526" s="22" t="s">
        <v>1989</v>
      </c>
    </row>
    <row r="527" spans="1:11" s="4" customFormat="1" ht="30" hidden="1" x14ac:dyDescent="0.25">
      <c r="A527" s="55">
        <f>IF(B527&lt;&gt;"",SUBTOTAL(103,B$9:$B527))</f>
        <v>1</v>
      </c>
      <c r="B527" s="55" t="s">
        <v>1943</v>
      </c>
      <c r="C527" s="56" t="s">
        <v>1944</v>
      </c>
      <c r="D527" s="57" t="s">
        <v>29</v>
      </c>
      <c r="E527" s="55" t="s">
        <v>1934</v>
      </c>
      <c r="F527" s="58" t="s">
        <v>1945</v>
      </c>
      <c r="G527" s="55" t="s">
        <v>1939</v>
      </c>
      <c r="H527" s="59"/>
      <c r="I527" s="73" t="s">
        <v>3346</v>
      </c>
      <c r="J527" s="50" t="s">
        <v>206</v>
      </c>
      <c r="K527" s="22" t="s">
        <v>1989</v>
      </c>
    </row>
    <row r="528" spans="1:11" s="4" customFormat="1" ht="30" hidden="1" x14ac:dyDescent="0.25">
      <c r="A528" s="55">
        <f>IF(B528&lt;&gt;"",SUBTOTAL(103,B$9:$B528))</f>
        <v>1</v>
      </c>
      <c r="B528" s="55" t="s">
        <v>1946</v>
      </c>
      <c r="C528" s="56" t="s">
        <v>1947</v>
      </c>
      <c r="D528" s="57" t="s">
        <v>36</v>
      </c>
      <c r="E528" s="55" t="s">
        <v>1948</v>
      </c>
      <c r="F528" s="58" t="s">
        <v>1949</v>
      </c>
      <c r="G528" s="55" t="s">
        <v>1939</v>
      </c>
      <c r="H528" s="59"/>
      <c r="I528" s="73" t="s">
        <v>3346</v>
      </c>
      <c r="J528" s="50" t="s">
        <v>206</v>
      </c>
      <c r="K528" s="22" t="s">
        <v>1989</v>
      </c>
    </row>
    <row r="529" spans="1:11" s="4" customFormat="1" ht="30" hidden="1" x14ac:dyDescent="0.25">
      <c r="A529" s="55">
        <f>IF(B529&lt;&gt;"",SUBTOTAL(103,B$9:$B529))</f>
        <v>1</v>
      </c>
      <c r="B529" s="55" t="s">
        <v>1950</v>
      </c>
      <c r="C529" s="56" t="s">
        <v>1951</v>
      </c>
      <c r="D529" s="57" t="s">
        <v>57</v>
      </c>
      <c r="E529" s="55" t="s">
        <v>1948</v>
      </c>
      <c r="F529" s="58" t="s">
        <v>1952</v>
      </c>
      <c r="G529" s="55" t="s">
        <v>1953</v>
      </c>
      <c r="H529" s="59"/>
      <c r="I529" s="73" t="s">
        <v>3346</v>
      </c>
      <c r="J529" s="50" t="s">
        <v>206</v>
      </c>
      <c r="K529" s="22" t="s">
        <v>1989</v>
      </c>
    </row>
    <row r="530" spans="1:11" s="4" customFormat="1" ht="30" hidden="1" x14ac:dyDescent="0.25">
      <c r="A530" s="55">
        <f>IF(B530&lt;&gt;"",SUBTOTAL(103,B$9:$B530))</f>
        <v>1</v>
      </c>
      <c r="B530" s="55" t="s">
        <v>1954</v>
      </c>
      <c r="C530" s="56" t="s">
        <v>1477</v>
      </c>
      <c r="D530" s="57" t="s">
        <v>23</v>
      </c>
      <c r="E530" s="55" t="s">
        <v>1948</v>
      </c>
      <c r="F530" s="58" t="s">
        <v>1955</v>
      </c>
      <c r="G530" s="55" t="s">
        <v>1953</v>
      </c>
      <c r="H530" s="59"/>
      <c r="I530" s="73" t="s">
        <v>3346</v>
      </c>
      <c r="J530" s="50" t="s">
        <v>206</v>
      </c>
      <c r="K530" s="22" t="s">
        <v>1989</v>
      </c>
    </row>
    <row r="531" spans="1:11" s="4" customFormat="1" ht="30" hidden="1" x14ac:dyDescent="0.25">
      <c r="A531" s="55">
        <f>IF(B531&lt;&gt;"",SUBTOTAL(103,B$9:$B531))</f>
        <v>1</v>
      </c>
      <c r="B531" s="55" t="s">
        <v>1956</v>
      </c>
      <c r="C531" s="56" t="s">
        <v>1957</v>
      </c>
      <c r="D531" s="57" t="s">
        <v>1958</v>
      </c>
      <c r="E531" s="55" t="s">
        <v>1948</v>
      </c>
      <c r="F531" s="58" t="s">
        <v>1959</v>
      </c>
      <c r="G531" s="55" t="s">
        <v>1953</v>
      </c>
      <c r="H531" s="59"/>
      <c r="I531" s="73" t="s">
        <v>3346</v>
      </c>
      <c r="J531" s="50" t="s">
        <v>206</v>
      </c>
      <c r="K531" s="22" t="s">
        <v>1989</v>
      </c>
    </row>
    <row r="532" spans="1:11" s="4" customFormat="1" ht="30" hidden="1" x14ac:dyDescent="0.25">
      <c r="A532" s="55">
        <f>IF(B532&lt;&gt;"",SUBTOTAL(103,B$9:$B532))</f>
        <v>1</v>
      </c>
      <c r="B532" s="55" t="s">
        <v>1960</v>
      </c>
      <c r="C532" s="56" t="s">
        <v>1924</v>
      </c>
      <c r="D532" s="57" t="s">
        <v>66</v>
      </c>
      <c r="E532" s="55" t="s">
        <v>1961</v>
      </c>
      <c r="F532" s="58" t="s">
        <v>1962</v>
      </c>
      <c r="G532" s="55" t="s">
        <v>1953</v>
      </c>
      <c r="H532" s="59"/>
      <c r="I532" s="73" t="s">
        <v>3346</v>
      </c>
      <c r="J532" s="50" t="s">
        <v>206</v>
      </c>
      <c r="K532" s="22" t="s">
        <v>1989</v>
      </c>
    </row>
    <row r="533" spans="1:11" s="4" customFormat="1" ht="30" hidden="1" x14ac:dyDescent="0.25">
      <c r="A533" s="55">
        <f>IF(B533&lt;&gt;"",SUBTOTAL(103,B$9:$B533))</f>
        <v>1</v>
      </c>
      <c r="B533" s="55" t="s">
        <v>1963</v>
      </c>
      <c r="C533" s="56" t="s">
        <v>1614</v>
      </c>
      <c r="D533" s="57" t="s">
        <v>1377</v>
      </c>
      <c r="E533" s="55" t="s">
        <v>1961</v>
      </c>
      <c r="F533" s="58" t="s">
        <v>1964</v>
      </c>
      <c r="G533" s="55" t="s">
        <v>1965</v>
      </c>
      <c r="H533" s="59"/>
      <c r="I533" s="73" t="s">
        <v>3346</v>
      </c>
      <c r="J533" s="50" t="s">
        <v>206</v>
      </c>
      <c r="K533" s="22" t="s">
        <v>1989</v>
      </c>
    </row>
    <row r="534" spans="1:11" s="4" customFormat="1" ht="45" hidden="1" x14ac:dyDescent="0.25">
      <c r="A534" s="55">
        <f>IF(B534&lt;&gt;"",SUBTOTAL(103,B$9:$B534))</f>
        <v>1</v>
      </c>
      <c r="B534" s="55" t="s">
        <v>1966</v>
      </c>
      <c r="C534" s="56" t="s">
        <v>1967</v>
      </c>
      <c r="D534" s="57" t="s">
        <v>37</v>
      </c>
      <c r="E534" s="55" t="s">
        <v>1961</v>
      </c>
      <c r="F534" s="58" t="s">
        <v>1968</v>
      </c>
      <c r="G534" s="55" t="s">
        <v>1965</v>
      </c>
      <c r="H534" s="59"/>
      <c r="I534" s="73" t="s">
        <v>3346</v>
      </c>
      <c r="J534" s="50" t="s">
        <v>206</v>
      </c>
      <c r="K534" s="22" t="s">
        <v>1989</v>
      </c>
    </row>
    <row r="535" spans="1:11" s="4" customFormat="1" ht="45" hidden="1" x14ac:dyDescent="0.25">
      <c r="A535" s="55">
        <f>IF(B535&lt;&gt;"",SUBTOTAL(103,B$9:$B535))</f>
        <v>1</v>
      </c>
      <c r="B535" s="55" t="s">
        <v>1969</v>
      </c>
      <c r="C535" s="56" t="s">
        <v>1970</v>
      </c>
      <c r="D535" s="57" t="s">
        <v>36</v>
      </c>
      <c r="E535" s="55" t="s">
        <v>1971</v>
      </c>
      <c r="F535" s="58" t="s">
        <v>1972</v>
      </c>
      <c r="G535" s="55" t="s">
        <v>1965</v>
      </c>
      <c r="H535" s="59"/>
      <c r="I535" s="73" t="s">
        <v>3346</v>
      </c>
      <c r="J535" s="50" t="s">
        <v>206</v>
      </c>
      <c r="K535" s="22" t="s">
        <v>1989</v>
      </c>
    </row>
    <row r="536" spans="1:11" s="4" customFormat="1" ht="30" hidden="1" x14ac:dyDescent="0.25">
      <c r="A536" s="55">
        <f>IF(B536&lt;&gt;"",SUBTOTAL(103,B$9:$B536))</f>
        <v>1</v>
      </c>
      <c r="B536" s="55" t="s">
        <v>1973</v>
      </c>
      <c r="C536" s="56" t="s">
        <v>1974</v>
      </c>
      <c r="D536" s="57" t="s">
        <v>75</v>
      </c>
      <c r="E536" s="55" t="s">
        <v>1908</v>
      </c>
      <c r="F536" s="58" t="s">
        <v>1975</v>
      </c>
      <c r="G536" s="55" t="s">
        <v>1965</v>
      </c>
      <c r="H536" s="59"/>
      <c r="I536" s="73" t="s">
        <v>3346</v>
      </c>
      <c r="J536" s="50" t="s">
        <v>206</v>
      </c>
      <c r="K536" s="22" t="s">
        <v>1989</v>
      </c>
    </row>
    <row r="537" spans="1:11" s="4" customFormat="1" ht="30" hidden="1" x14ac:dyDescent="0.25">
      <c r="A537" s="55">
        <f>IF(B537&lt;&gt;"",SUBTOTAL(103,B$9:$B537))</f>
        <v>1</v>
      </c>
      <c r="B537" s="55" t="s">
        <v>1976</v>
      </c>
      <c r="C537" s="56" t="s">
        <v>1977</v>
      </c>
      <c r="D537" s="57" t="s">
        <v>52</v>
      </c>
      <c r="E537" s="55" t="s">
        <v>1971</v>
      </c>
      <c r="F537" s="58" t="s">
        <v>1978</v>
      </c>
      <c r="G537" s="55" t="s">
        <v>1979</v>
      </c>
      <c r="H537" s="59"/>
      <c r="I537" s="73" t="s">
        <v>3346</v>
      </c>
      <c r="J537" s="50" t="s">
        <v>206</v>
      </c>
      <c r="K537" s="22" t="s">
        <v>1989</v>
      </c>
    </row>
    <row r="538" spans="1:11" s="4" customFormat="1" ht="30" hidden="1" x14ac:dyDescent="0.25">
      <c r="A538" s="55">
        <f>IF(B538&lt;&gt;"",SUBTOTAL(103,B$9:$B538))</f>
        <v>1</v>
      </c>
      <c r="B538" s="55" t="s">
        <v>1980</v>
      </c>
      <c r="C538" s="56" t="s">
        <v>1792</v>
      </c>
      <c r="D538" s="57" t="s">
        <v>1611</v>
      </c>
      <c r="E538" s="55" t="s">
        <v>1971</v>
      </c>
      <c r="F538" s="58" t="s">
        <v>1981</v>
      </c>
      <c r="G538" s="55" t="s">
        <v>1979</v>
      </c>
      <c r="H538" s="59"/>
      <c r="I538" s="73" t="s">
        <v>3346</v>
      </c>
      <c r="J538" s="50" t="s">
        <v>206</v>
      </c>
      <c r="K538" s="22" t="s">
        <v>1989</v>
      </c>
    </row>
    <row r="539" spans="1:11" s="4" customFormat="1" ht="30" hidden="1" x14ac:dyDescent="0.25">
      <c r="A539" s="55">
        <f>IF(B539&lt;&gt;"",SUBTOTAL(103,B$9:$B539))</f>
        <v>1</v>
      </c>
      <c r="B539" s="55" t="s">
        <v>1982</v>
      </c>
      <c r="C539" s="56" t="s">
        <v>485</v>
      </c>
      <c r="D539" s="57" t="s">
        <v>1983</v>
      </c>
      <c r="E539" s="55" t="s">
        <v>1971</v>
      </c>
      <c r="F539" s="58" t="s">
        <v>1984</v>
      </c>
      <c r="G539" s="55" t="s">
        <v>1979</v>
      </c>
      <c r="H539" s="59"/>
      <c r="I539" s="73" t="s">
        <v>3346</v>
      </c>
      <c r="J539" s="50" t="s">
        <v>206</v>
      </c>
      <c r="K539" s="22" t="s">
        <v>1989</v>
      </c>
    </row>
    <row r="540" spans="1:11" s="4" customFormat="1" ht="30" hidden="1" x14ac:dyDescent="0.25">
      <c r="A540" s="55">
        <f>IF(B540&lt;&gt;"",SUBTOTAL(103,B$9:$B540))</f>
        <v>1</v>
      </c>
      <c r="B540" s="55" t="s">
        <v>1985</v>
      </c>
      <c r="C540" s="56" t="s">
        <v>1986</v>
      </c>
      <c r="D540" s="57" t="s">
        <v>38</v>
      </c>
      <c r="E540" s="55" t="s">
        <v>1987</v>
      </c>
      <c r="F540" s="58" t="s">
        <v>1988</v>
      </c>
      <c r="G540" s="55" t="s">
        <v>1979</v>
      </c>
      <c r="H540" s="59"/>
      <c r="I540" s="73" t="s">
        <v>3346</v>
      </c>
      <c r="J540" s="50" t="s">
        <v>206</v>
      </c>
      <c r="K540" s="22" t="s">
        <v>1989</v>
      </c>
    </row>
    <row r="541" spans="1:11" s="4" customFormat="1" ht="45" hidden="1" x14ac:dyDescent="0.25">
      <c r="A541" s="55">
        <f>IF(B541&lt;&gt;"",SUBTOTAL(103,B$9:$B541))</f>
        <v>1</v>
      </c>
      <c r="B541" s="55" t="s">
        <v>1990</v>
      </c>
      <c r="C541" s="56" t="s">
        <v>1053</v>
      </c>
      <c r="D541" s="57" t="s">
        <v>20</v>
      </c>
      <c r="E541" s="55" t="s">
        <v>1991</v>
      </c>
      <c r="F541" s="58" t="s">
        <v>1992</v>
      </c>
      <c r="G541" s="55" t="s">
        <v>1993</v>
      </c>
      <c r="H541" s="59"/>
      <c r="I541" s="73" t="s">
        <v>3347</v>
      </c>
      <c r="J541" s="50" t="s">
        <v>206</v>
      </c>
      <c r="K541" s="22" t="s">
        <v>2169</v>
      </c>
    </row>
    <row r="542" spans="1:11" s="4" customFormat="1" ht="30" hidden="1" x14ac:dyDescent="0.25">
      <c r="A542" s="55">
        <f>IF(B542&lt;&gt;"",SUBTOTAL(103,B$9:$B542))</f>
        <v>1</v>
      </c>
      <c r="B542" s="55" t="s">
        <v>1994</v>
      </c>
      <c r="C542" s="56" t="s">
        <v>96</v>
      </c>
      <c r="D542" s="57" t="s">
        <v>20</v>
      </c>
      <c r="E542" s="55" t="s">
        <v>1991</v>
      </c>
      <c r="F542" s="58" t="s">
        <v>1995</v>
      </c>
      <c r="G542" s="55" t="s">
        <v>1996</v>
      </c>
      <c r="H542" s="59"/>
      <c r="I542" s="73" t="s">
        <v>3347</v>
      </c>
      <c r="J542" s="50" t="s">
        <v>206</v>
      </c>
      <c r="K542" s="22" t="s">
        <v>2169</v>
      </c>
    </row>
    <row r="543" spans="1:11" s="4" customFormat="1" ht="30" hidden="1" x14ac:dyDescent="0.25">
      <c r="A543" s="55">
        <f>IF(B543&lt;&gt;"",SUBTOTAL(103,B$9:$B543))</f>
        <v>1</v>
      </c>
      <c r="B543" s="55" t="s">
        <v>1997</v>
      </c>
      <c r="C543" s="56" t="s">
        <v>1998</v>
      </c>
      <c r="D543" s="57" t="s">
        <v>20</v>
      </c>
      <c r="E543" s="55" t="s">
        <v>1999</v>
      </c>
      <c r="F543" s="58" t="s">
        <v>2000</v>
      </c>
      <c r="G543" s="55" t="s">
        <v>2001</v>
      </c>
      <c r="H543" s="59"/>
      <c r="I543" s="73" t="s">
        <v>3347</v>
      </c>
      <c r="J543" s="50" t="s">
        <v>206</v>
      </c>
      <c r="K543" s="22" t="s">
        <v>2169</v>
      </c>
    </row>
    <row r="544" spans="1:11" s="4" customFormat="1" ht="30" hidden="1" x14ac:dyDescent="0.25">
      <c r="A544" s="55">
        <f>IF(B544&lt;&gt;"",SUBTOTAL(103,B$9:$B544))</f>
        <v>1</v>
      </c>
      <c r="B544" s="55" t="s">
        <v>2002</v>
      </c>
      <c r="C544" s="56" t="s">
        <v>2003</v>
      </c>
      <c r="D544" s="57" t="s">
        <v>20</v>
      </c>
      <c r="E544" s="55" t="s">
        <v>2004</v>
      </c>
      <c r="F544" s="58" t="s">
        <v>2005</v>
      </c>
      <c r="G544" s="55" t="s">
        <v>2006</v>
      </c>
      <c r="H544" s="59"/>
      <c r="I544" s="73" t="s">
        <v>3348</v>
      </c>
      <c r="J544" s="50" t="s">
        <v>206</v>
      </c>
      <c r="K544" s="22" t="s">
        <v>2170</v>
      </c>
    </row>
    <row r="545" spans="1:11" s="4" customFormat="1" ht="30" hidden="1" x14ac:dyDescent="0.25">
      <c r="A545" s="55">
        <f>IF(B545&lt;&gt;"",SUBTOTAL(103,B$9:$B545))</f>
        <v>1</v>
      </c>
      <c r="B545" s="55" t="s">
        <v>2007</v>
      </c>
      <c r="C545" s="56" t="s">
        <v>2008</v>
      </c>
      <c r="D545" s="57" t="s">
        <v>20</v>
      </c>
      <c r="E545" s="55" t="s">
        <v>1991</v>
      </c>
      <c r="F545" s="58" t="s">
        <v>2009</v>
      </c>
      <c r="G545" s="55" t="s">
        <v>2006</v>
      </c>
      <c r="H545" s="59"/>
      <c r="I545" s="73" t="s">
        <v>3348</v>
      </c>
      <c r="J545" s="50" t="s">
        <v>206</v>
      </c>
      <c r="K545" s="22" t="s">
        <v>2170</v>
      </c>
    </row>
    <row r="546" spans="1:11" s="4" customFormat="1" ht="30" hidden="1" x14ac:dyDescent="0.25">
      <c r="A546" s="55">
        <f>IF(B546&lt;&gt;"",SUBTOTAL(103,B$9:$B546))</f>
        <v>1</v>
      </c>
      <c r="B546" s="55" t="s">
        <v>2010</v>
      </c>
      <c r="C546" s="56" t="s">
        <v>2011</v>
      </c>
      <c r="D546" s="57" t="s">
        <v>20</v>
      </c>
      <c r="E546" s="55" t="s">
        <v>2012</v>
      </c>
      <c r="F546" s="58" t="s">
        <v>2013</v>
      </c>
      <c r="G546" s="55" t="s">
        <v>2014</v>
      </c>
      <c r="H546" s="59"/>
      <c r="I546" s="73" t="s">
        <v>3348</v>
      </c>
      <c r="J546" s="50" t="s">
        <v>206</v>
      </c>
      <c r="K546" s="22" t="s">
        <v>2170</v>
      </c>
    </row>
    <row r="547" spans="1:11" s="4" customFormat="1" ht="45" hidden="1" x14ac:dyDescent="0.25">
      <c r="A547" s="55">
        <f>IF(B547&lt;&gt;"",SUBTOTAL(103,B$9:$B547))</f>
        <v>1</v>
      </c>
      <c r="B547" s="55" t="s">
        <v>2015</v>
      </c>
      <c r="C547" s="56" t="s">
        <v>96</v>
      </c>
      <c r="D547" s="57" t="s">
        <v>23</v>
      </c>
      <c r="E547" s="55" t="s">
        <v>2012</v>
      </c>
      <c r="F547" s="58" t="s">
        <v>2016</v>
      </c>
      <c r="G547" s="55" t="s">
        <v>2017</v>
      </c>
      <c r="H547" s="59"/>
      <c r="I547" s="73" t="s">
        <v>3348</v>
      </c>
      <c r="J547" s="50" t="s">
        <v>206</v>
      </c>
      <c r="K547" s="22" t="s">
        <v>2170</v>
      </c>
    </row>
    <row r="548" spans="1:11" s="4" customFormat="1" ht="30" hidden="1" x14ac:dyDescent="0.25">
      <c r="A548" s="55">
        <f>IF(B548&lt;&gt;"",SUBTOTAL(103,B$9:$B548))</f>
        <v>1</v>
      </c>
      <c r="B548" s="55" t="s">
        <v>2018</v>
      </c>
      <c r="C548" s="56" t="s">
        <v>2019</v>
      </c>
      <c r="D548" s="57" t="s">
        <v>186</v>
      </c>
      <c r="E548" s="55" t="s">
        <v>1991</v>
      </c>
      <c r="F548" s="58" t="s">
        <v>2020</v>
      </c>
      <c r="G548" s="55" t="s">
        <v>2021</v>
      </c>
      <c r="H548" s="59"/>
      <c r="I548" s="73" t="s">
        <v>3347</v>
      </c>
      <c r="J548" s="50" t="s">
        <v>206</v>
      </c>
      <c r="K548" s="22" t="s">
        <v>2169</v>
      </c>
    </row>
    <row r="549" spans="1:11" s="4" customFormat="1" ht="45" hidden="1" x14ac:dyDescent="0.25">
      <c r="A549" s="55">
        <f>IF(B549&lt;&gt;"",SUBTOTAL(103,B$9:$B549))</f>
        <v>1</v>
      </c>
      <c r="B549" s="55" t="s">
        <v>2022</v>
      </c>
      <c r="C549" s="56" t="s">
        <v>2023</v>
      </c>
      <c r="D549" s="57" t="s">
        <v>2024</v>
      </c>
      <c r="E549" s="55" t="s">
        <v>1991</v>
      </c>
      <c r="F549" s="58" t="s">
        <v>2025</v>
      </c>
      <c r="G549" s="55" t="s">
        <v>2026</v>
      </c>
      <c r="H549" s="59"/>
      <c r="I549" s="73" t="s">
        <v>3347</v>
      </c>
      <c r="J549" s="50" t="s">
        <v>206</v>
      </c>
      <c r="K549" s="22" t="s">
        <v>2169</v>
      </c>
    </row>
    <row r="550" spans="1:11" s="4" customFormat="1" ht="30" hidden="1" x14ac:dyDescent="0.25">
      <c r="A550" s="55">
        <f>IF(B550&lt;&gt;"",SUBTOTAL(103,B$9:$B550))</f>
        <v>1</v>
      </c>
      <c r="B550" s="55" t="s">
        <v>2027</v>
      </c>
      <c r="C550" s="56" t="s">
        <v>2028</v>
      </c>
      <c r="D550" s="57" t="s">
        <v>179</v>
      </c>
      <c r="E550" s="55" t="s">
        <v>1999</v>
      </c>
      <c r="F550" s="58" t="s">
        <v>2029</v>
      </c>
      <c r="G550" s="55" t="s">
        <v>2030</v>
      </c>
      <c r="H550" s="59"/>
      <c r="I550" s="73" t="s">
        <v>3347</v>
      </c>
      <c r="J550" s="50" t="s">
        <v>206</v>
      </c>
      <c r="K550" s="22" t="s">
        <v>2169</v>
      </c>
    </row>
    <row r="551" spans="1:11" s="4" customFormat="1" ht="30" hidden="1" x14ac:dyDescent="0.25">
      <c r="A551" s="55">
        <f>IF(B551&lt;&gt;"",SUBTOTAL(103,B$9:$B551))</f>
        <v>1</v>
      </c>
      <c r="B551" s="55" t="s">
        <v>2031</v>
      </c>
      <c r="C551" s="56" t="s">
        <v>2032</v>
      </c>
      <c r="D551" s="57" t="s">
        <v>1411</v>
      </c>
      <c r="E551" s="55" t="s">
        <v>2012</v>
      </c>
      <c r="F551" s="58" t="s">
        <v>2033</v>
      </c>
      <c r="G551" s="55" t="s">
        <v>2034</v>
      </c>
      <c r="H551" s="59"/>
      <c r="I551" s="73" t="s">
        <v>3347</v>
      </c>
      <c r="J551" s="50" t="s">
        <v>206</v>
      </c>
      <c r="K551" s="22" t="s">
        <v>2169</v>
      </c>
    </row>
    <row r="552" spans="1:11" s="4" customFormat="1" ht="45" hidden="1" x14ac:dyDescent="0.25">
      <c r="A552" s="55">
        <f>IF(B552&lt;&gt;"",SUBTOTAL(103,B$9:$B552))</f>
        <v>1</v>
      </c>
      <c r="B552" s="55" t="s">
        <v>2035</v>
      </c>
      <c r="C552" s="56" t="s">
        <v>2036</v>
      </c>
      <c r="D552" s="57" t="s">
        <v>1411</v>
      </c>
      <c r="E552" s="55" t="s">
        <v>2004</v>
      </c>
      <c r="F552" s="58" t="s">
        <v>2037</v>
      </c>
      <c r="G552" s="55" t="s">
        <v>2014</v>
      </c>
      <c r="H552" s="59"/>
      <c r="I552" s="73" t="s">
        <v>3348</v>
      </c>
      <c r="J552" s="50" t="s">
        <v>206</v>
      </c>
      <c r="K552" s="22" t="s">
        <v>2170</v>
      </c>
    </row>
    <row r="553" spans="1:11" s="4" customFormat="1" ht="45" hidden="1" x14ac:dyDescent="0.25">
      <c r="A553" s="55">
        <f>IF(B553&lt;&gt;"",SUBTOTAL(103,B$9:$B553))</f>
        <v>1</v>
      </c>
      <c r="B553" s="55" t="s">
        <v>2038</v>
      </c>
      <c r="C553" s="56" t="s">
        <v>41</v>
      </c>
      <c r="D553" s="57" t="s">
        <v>855</v>
      </c>
      <c r="E553" s="55" t="s">
        <v>2004</v>
      </c>
      <c r="F553" s="58" t="s">
        <v>2039</v>
      </c>
      <c r="G553" s="55" t="s">
        <v>1996</v>
      </c>
      <c r="H553" s="59"/>
      <c r="I553" s="73" t="s">
        <v>3347</v>
      </c>
      <c r="J553" s="50" t="s">
        <v>206</v>
      </c>
      <c r="K553" s="22" t="s">
        <v>2169</v>
      </c>
    </row>
    <row r="554" spans="1:11" s="4" customFormat="1" ht="45" hidden="1" x14ac:dyDescent="0.25">
      <c r="A554" s="55">
        <f>IF(B554&lt;&gt;"",SUBTOTAL(103,B$9:$B554))</f>
        <v>1</v>
      </c>
      <c r="B554" s="55" t="s">
        <v>2040</v>
      </c>
      <c r="C554" s="56" t="s">
        <v>2041</v>
      </c>
      <c r="D554" s="57" t="s">
        <v>855</v>
      </c>
      <c r="E554" s="55" t="s">
        <v>1991</v>
      </c>
      <c r="F554" s="58" t="s">
        <v>2042</v>
      </c>
      <c r="G554" s="55" t="s">
        <v>2014</v>
      </c>
      <c r="H554" s="59"/>
      <c r="I554" s="73" t="s">
        <v>3348</v>
      </c>
      <c r="J554" s="50" t="s">
        <v>206</v>
      </c>
      <c r="K554" s="22" t="s">
        <v>2170</v>
      </c>
    </row>
    <row r="555" spans="1:11" s="4" customFormat="1" ht="45" hidden="1" x14ac:dyDescent="0.25">
      <c r="A555" s="55">
        <f>IF(B555&lt;&gt;"",SUBTOTAL(103,B$9:$B555))</f>
        <v>1</v>
      </c>
      <c r="B555" s="55" t="s">
        <v>2043</v>
      </c>
      <c r="C555" s="56" t="s">
        <v>2044</v>
      </c>
      <c r="D555" s="57" t="s">
        <v>89</v>
      </c>
      <c r="E555" s="55" t="s">
        <v>1991</v>
      </c>
      <c r="F555" s="58" t="s">
        <v>2045</v>
      </c>
      <c r="G555" s="55" t="s">
        <v>2046</v>
      </c>
      <c r="H555" s="59"/>
      <c r="I555" s="73" t="s">
        <v>3348</v>
      </c>
      <c r="J555" s="50" t="s">
        <v>206</v>
      </c>
      <c r="K555" s="22" t="s">
        <v>2170</v>
      </c>
    </row>
    <row r="556" spans="1:11" s="4" customFormat="1" ht="30" hidden="1" x14ac:dyDescent="0.25">
      <c r="A556" s="55">
        <f>IF(B556&lt;&gt;"",SUBTOTAL(103,B$9:$B556))</f>
        <v>1</v>
      </c>
      <c r="B556" s="55" t="s">
        <v>2047</v>
      </c>
      <c r="C556" s="56" t="s">
        <v>87</v>
      </c>
      <c r="D556" s="57" t="s">
        <v>76</v>
      </c>
      <c r="E556" s="55" t="s">
        <v>2004</v>
      </c>
      <c r="F556" s="58" t="s">
        <v>2048</v>
      </c>
      <c r="G556" s="55" t="s">
        <v>2049</v>
      </c>
      <c r="H556" s="59"/>
      <c r="I556" s="73" t="s">
        <v>3348</v>
      </c>
      <c r="J556" s="50" t="s">
        <v>206</v>
      </c>
      <c r="K556" s="22" t="s">
        <v>2170</v>
      </c>
    </row>
    <row r="557" spans="1:11" s="4" customFormat="1" ht="30" hidden="1" x14ac:dyDescent="0.25">
      <c r="A557" s="55">
        <f>IF(B557&lt;&gt;"",SUBTOTAL(103,B$9:$B557))</f>
        <v>1</v>
      </c>
      <c r="B557" s="55" t="s">
        <v>2050</v>
      </c>
      <c r="C557" s="56" t="s">
        <v>2051</v>
      </c>
      <c r="D557" s="57" t="s">
        <v>908</v>
      </c>
      <c r="E557" s="55" t="s">
        <v>1999</v>
      </c>
      <c r="F557" s="58" t="s">
        <v>2052</v>
      </c>
      <c r="G557" s="55" t="s">
        <v>2034</v>
      </c>
      <c r="H557" s="59"/>
      <c r="I557" s="73" t="s">
        <v>3347</v>
      </c>
      <c r="J557" s="50" t="s">
        <v>206</v>
      </c>
      <c r="K557" s="22" t="s">
        <v>2169</v>
      </c>
    </row>
    <row r="558" spans="1:11" s="4" customFormat="1" ht="30" hidden="1" x14ac:dyDescent="0.25">
      <c r="A558" s="55">
        <f>IF(B558&lt;&gt;"",SUBTOTAL(103,B$9:$B558))</f>
        <v>1</v>
      </c>
      <c r="B558" s="55" t="s">
        <v>2053</v>
      </c>
      <c r="C558" s="56" t="s">
        <v>1455</v>
      </c>
      <c r="D558" s="57" t="s">
        <v>32</v>
      </c>
      <c r="E558" s="55" t="s">
        <v>1999</v>
      </c>
      <c r="F558" s="58" t="s">
        <v>2054</v>
      </c>
      <c r="G558" s="55" t="s">
        <v>2001</v>
      </c>
      <c r="H558" s="59"/>
      <c r="I558" s="73" t="s">
        <v>3347</v>
      </c>
      <c r="J558" s="50" t="s">
        <v>206</v>
      </c>
      <c r="K558" s="22" t="s">
        <v>2169</v>
      </c>
    </row>
    <row r="559" spans="1:11" s="4" customFormat="1" ht="30" hidden="1" x14ac:dyDescent="0.25">
      <c r="A559" s="55">
        <f>IF(B559&lt;&gt;"",SUBTOTAL(103,B$9:$B559))</f>
        <v>1</v>
      </c>
      <c r="B559" s="55" t="s">
        <v>2055</v>
      </c>
      <c r="C559" s="56" t="s">
        <v>218</v>
      </c>
      <c r="D559" s="57" t="s">
        <v>754</v>
      </c>
      <c r="E559" s="55" t="s">
        <v>1999</v>
      </c>
      <c r="F559" s="58" t="s">
        <v>2056</v>
      </c>
      <c r="G559" s="55" t="s">
        <v>2026</v>
      </c>
      <c r="H559" s="59"/>
      <c r="I559" s="73" t="s">
        <v>3347</v>
      </c>
      <c r="J559" s="50" t="s">
        <v>206</v>
      </c>
      <c r="K559" s="22" t="s">
        <v>2169</v>
      </c>
    </row>
    <row r="560" spans="1:11" s="4" customFormat="1" ht="30" hidden="1" x14ac:dyDescent="0.25">
      <c r="A560" s="55">
        <f>IF(B560&lt;&gt;"",SUBTOTAL(103,B$9:$B560))</f>
        <v>1</v>
      </c>
      <c r="B560" s="55" t="s">
        <v>2057</v>
      </c>
      <c r="C560" s="56" t="s">
        <v>2058</v>
      </c>
      <c r="D560" s="57" t="s">
        <v>104</v>
      </c>
      <c r="E560" s="55" t="s">
        <v>2059</v>
      </c>
      <c r="F560" s="58" t="s">
        <v>2060</v>
      </c>
      <c r="G560" s="55" t="s">
        <v>2049</v>
      </c>
      <c r="H560" s="59"/>
      <c r="I560" s="73" t="s">
        <v>3348</v>
      </c>
      <c r="J560" s="50" t="s">
        <v>206</v>
      </c>
      <c r="K560" s="22" t="s">
        <v>2170</v>
      </c>
    </row>
    <row r="561" spans="1:11" s="4" customFormat="1" ht="30" hidden="1" x14ac:dyDescent="0.25">
      <c r="A561" s="55">
        <f>IF(B561&lt;&gt;"",SUBTOTAL(103,B$9:$B561))</f>
        <v>1</v>
      </c>
      <c r="B561" s="55" t="s">
        <v>2061</v>
      </c>
      <c r="C561" s="56" t="s">
        <v>113</v>
      </c>
      <c r="D561" s="57" t="s">
        <v>63</v>
      </c>
      <c r="E561" s="55" t="s">
        <v>1999</v>
      </c>
      <c r="F561" s="58" t="s">
        <v>2062</v>
      </c>
      <c r="G561" s="55" t="s">
        <v>2030</v>
      </c>
      <c r="H561" s="59"/>
      <c r="I561" s="73" t="s">
        <v>3347</v>
      </c>
      <c r="J561" s="50" t="s">
        <v>206</v>
      </c>
      <c r="K561" s="22" t="s">
        <v>2169</v>
      </c>
    </row>
    <row r="562" spans="1:11" s="4" customFormat="1" ht="30" hidden="1" x14ac:dyDescent="0.25">
      <c r="A562" s="55">
        <f>IF(B562&lt;&gt;"",SUBTOTAL(103,B$9:$B562))</f>
        <v>1</v>
      </c>
      <c r="B562" s="55" t="s">
        <v>2063</v>
      </c>
      <c r="C562" s="56" t="s">
        <v>943</v>
      </c>
      <c r="D562" s="57" t="s">
        <v>63</v>
      </c>
      <c r="E562" s="55" t="s">
        <v>2012</v>
      </c>
      <c r="F562" s="58" t="s">
        <v>2064</v>
      </c>
      <c r="G562" s="55" t="s">
        <v>2021</v>
      </c>
      <c r="H562" s="59"/>
      <c r="I562" s="73" t="s">
        <v>3347</v>
      </c>
      <c r="J562" s="50" t="s">
        <v>206</v>
      </c>
      <c r="K562" s="22" t="s">
        <v>2169</v>
      </c>
    </row>
    <row r="563" spans="1:11" s="4" customFormat="1" ht="15.75" hidden="1" x14ac:dyDescent="0.25">
      <c r="A563" s="55">
        <f>IF(B563&lt;&gt;"",SUBTOTAL(103,B$9:$B563))</f>
        <v>1</v>
      </c>
      <c r="B563" s="55" t="s">
        <v>2065</v>
      </c>
      <c r="C563" s="56" t="s">
        <v>77</v>
      </c>
      <c r="D563" s="57" t="s">
        <v>63</v>
      </c>
      <c r="E563" s="55" t="s">
        <v>1999</v>
      </c>
      <c r="F563" s="58" t="s">
        <v>2066</v>
      </c>
      <c r="G563" s="55" t="s">
        <v>2014</v>
      </c>
      <c r="H563" s="59"/>
      <c r="I563" s="73" t="s">
        <v>3348</v>
      </c>
      <c r="J563" s="50" t="s">
        <v>206</v>
      </c>
      <c r="K563" s="22" t="s">
        <v>2170</v>
      </c>
    </row>
    <row r="564" spans="1:11" s="4" customFormat="1" ht="30" hidden="1" x14ac:dyDescent="0.25">
      <c r="A564" s="55">
        <f>IF(B564&lt;&gt;"",SUBTOTAL(103,B$9:$B564))</f>
        <v>1</v>
      </c>
      <c r="B564" s="55" t="s">
        <v>2067</v>
      </c>
      <c r="C564" s="56" t="s">
        <v>2068</v>
      </c>
      <c r="D564" s="57" t="s">
        <v>916</v>
      </c>
      <c r="E564" s="55" t="s">
        <v>1999</v>
      </c>
      <c r="F564" s="58" t="s">
        <v>2069</v>
      </c>
      <c r="G564" s="55" t="s">
        <v>2034</v>
      </c>
      <c r="H564" s="59"/>
      <c r="I564" s="73" t="s">
        <v>3347</v>
      </c>
      <c r="J564" s="50" t="s">
        <v>206</v>
      </c>
      <c r="K564" s="22" t="s">
        <v>2169</v>
      </c>
    </row>
    <row r="565" spans="1:11" s="4" customFormat="1" ht="30" hidden="1" x14ac:dyDescent="0.25">
      <c r="A565" s="55">
        <f>IF(B565&lt;&gt;"",SUBTOTAL(103,B$9:$B565))</f>
        <v>1</v>
      </c>
      <c r="B565" s="55" t="s">
        <v>2070</v>
      </c>
      <c r="C565" s="56" t="s">
        <v>2071</v>
      </c>
      <c r="D565" s="57" t="s">
        <v>1684</v>
      </c>
      <c r="E565" s="55" t="s">
        <v>1991</v>
      </c>
      <c r="F565" s="58" t="s">
        <v>2072</v>
      </c>
      <c r="G565" s="55" t="s">
        <v>2026</v>
      </c>
      <c r="H565" s="59"/>
      <c r="I565" s="73" t="s">
        <v>3347</v>
      </c>
      <c r="J565" s="50" t="s">
        <v>206</v>
      </c>
      <c r="K565" s="22" t="s">
        <v>2169</v>
      </c>
    </row>
    <row r="566" spans="1:11" s="4" customFormat="1" ht="30" hidden="1" x14ac:dyDescent="0.25">
      <c r="A566" s="55">
        <f>IF(B566&lt;&gt;"",SUBTOTAL(103,B$9:$B566))</f>
        <v>1</v>
      </c>
      <c r="B566" s="55" t="s">
        <v>2073</v>
      </c>
      <c r="C566" s="56" t="s">
        <v>2074</v>
      </c>
      <c r="D566" s="57" t="s">
        <v>92</v>
      </c>
      <c r="E566" s="55" t="s">
        <v>1999</v>
      </c>
      <c r="F566" s="58" t="s">
        <v>2075</v>
      </c>
      <c r="G566" s="55" t="s">
        <v>2021</v>
      </c>
      <c r="H566" s="59"/>
      <c r="I566" s="73" t="s">
        <v>3347</v>
      </c>
      <c r="J566" s="50" t="s">
        <v>206</v>
      </c>
      <c r="K566" s="22" t="s">
        <v>2169</v>
      </c>
    </row>
    <row r="567" spans="1:11" s="4" customFormat="1" ht="30" hidden="1" x14ac:dyDescent="0.25">
      <c r="A567" s="55">
        <f>IF(B567&lt;&gt;"",SUBTOTAL(103,B$9:$B567))</f>
        <v>1</v>
      </c>
      <c r="B567" s="55" t="s">
        <v>2076</v>
      </c>
      <c r="C567" s="56" t="s">
        <v>2077</v>
      </c>
      <c r="D567" s="57" t="s">
        <v>36</v>
      </c>
      <c r="E567" s="55" t="s">
        <v>1999</v>
      </c>
      <c r="F567" s="58" t="s">
        <v>2078</v>
      </c>
      <c r="G567" s="55" t="s">
        <v>2034</v>
      </c>
      <c r="H567" s="59"/>
      <c r="I567" s="73" t="s">
        <v>3347</v>
      </c>
      <c r="J567" s="50" t="s">
        <v>206</v>
      </c>
      <c r="K567" s="22" t="s">
        <v>2169</v>
      </c>
    </row>
    <row r="568" spans="1:11" s="4" customFormat="1" ht="30" hidden="1" x14ac:dyDescent="0.25">
      <c r="A568" s="55">
        <f>IF(B568&lt;&gt;"",SUBTOTAL(103,B$9:$B568))</f>
        <v>1</v>
      </c>
      <c r="B568" s="55" t="s">
        <v>2079</v>
      </c>
      <c r="C568" s="56" t="s">
        <v>2080</v>
      </c>
      <c r="D568" s="57" t="s">
        <v>37</v>
      </c>
      <c r="E568" s="55" t="s">
        <v>2012</v>
      </c>
      <c r="F568" s="58" t="s">
        <v>2081</v>
      </c>
      <c r="G568" s="55" t="s">
        <v>2034</v>
      </c>
      <c r="H568" s="59"/>
      <c r="I568" s="73" t="s">
        <v>3347</v>
      </c>
      <c r="J568" s="50" t="s">
        <v>206</v>
      </c>
      <c r="K568" s="22" t="s">
        <v>2169</v>
      </c>
    </row>
    <row r="569" spans="1:11" s="4" customFormat="1" ht="30" hidden="1" x14ac:dyDescent="0.25">
      <c r="A569" s="55">
        <f>IF(B569&lt;&gt;"",SUBTOTAL(103,B$9:$B569))</f>
        <v>1</v>
      </c>
      <c r="B569" s="55" t="s">
        <v>2082</v>
      </c>
      <c r="C569" s="56" t="s">
        <v>2083</v>
      </c>
      <c r="D569" s="57" t="s">
        <v>38</v>
      </c>
      <c r="E569" s="55" t="s">
        <v>2004</v>
      </c>
      <c r="F569" s="58" t="s">
        <v>2084</v>
      </c>
      <c r="G569" s="55" t="s">
        <v>1996</v>
      </c>
      <c r="H569" s="59"/>
      <c r="I569" s="73" t="s">
        <v>3347</v>
      </c>
      <c r="J569" s="50" t="s">
        <v>206</v>
      </c>
      <c r="K569" s="22" t="s">
        <v>2169</v>
      </c>
    </row>
    <row r="570" spans="1:11" s="4" customFormat="1" ht="30" hidden="1" x14ac:dyDescent="0.25">
      <c r="A570" s="55">
        <f>IF(B570&lt;&gt;"",SUBTOTAL(103,B$9:$B570))</f>
        <v>1</v>
      </c>
      <c r="B570" s="55" t="s">
        <v>2085</v>
      </c>
      <c r="C570" s="56" t="s">
        <v>2086</v>
      </c>
      <c r="D570" s="57" t="s">
        <v>38</v>
      </c>
      <c r="E570" s="55" t="s">
        <v>1999</v>
      </c>
      <c r="F570" s="58" t="s">
        <v>2087</v>
      </c>
      <c r="G570" s="55" t="s">
        <v>2006</v>
      </c>
      <c r="H570" s="59"/>
      <c r="I570" s="73" t="s">
        <v>3348</v>
      </c>
      <c r="J570" s="50" t="s">
        <v>206</v>
      </c>
      <c r="K570" s="22" t="s">
        <v>2170</v>
      </c>
    </row>
    <row r="571" spans="1:11" s="4" customFormat="1" ht="30" hidden="1" x14ac:dyDescent="0.25">
      <c r="A571" s="55">
        <f>IF(B571&lt;&gt;"",SUBTOTAL(103,B$9:$B571))</f>
        <v>1</v>
      </c>
      <c r="B571" s="55" t="s">
        <v>2088</v>
      </c>
      <c r="C571" s="56" t="s">
        <v>2089</v>
      </c>
      <c r="D571" s="57" t="s">
        <v>38</v>
      </c>
      <c r="E571" s="55" t="s">
        <v>2012</v>
      </c>
      <c r="F571" s="58" t="s">
        <v>2090</v>
      </c>
      <c r="G571" s="55" t="s">
        <v>2021</v>
      </c>
      <c r="H571" s="59"/>
      <c r="I571" s="73" t="s">
        <v>3347</v>
      </c>
      <c r="J571" s="50" t="s">
        <v>206</v>
      </c>
      <c r="K571" s="22" t="s">
        <v>2169</v>
      </c>
    </row>
    <row r="572" spans="1:11" s="4" customFormat="1" ht="30" hidden="1" x14ac:dyDescent="0.25">
      <c r="A572" s="55">
        <f>IF(B572&lt;&gt;"",SUBTOTAL(103,B$9:$B572))</f>
        <v>1</v>
      </c>
      <c r="B572" s="55" t="s">
        <v>2091</v>
      </c>
      <c r="C572" s="56" t="s">
        <v>2092</v>
      </c>
      <c r="D572" s="57" t="s">
        <v>38</v>
      </c>
      <c r="E572" s="55" t="s">
        <v>1999</v>
      </c>
      <c r="F572" s="58" t="s">
        <v>2093</v>
      </c>
      <c r="G572" s="55" t="s">
        <v>2094</v>
      </c>
      <c r="H572" s="59"/>
      <c r="I572" s="73" t="s">
        <v>3348</v>
      </c>
      <c r="J572" s="50" t="s">
        <v>206</v>
      </c>
      <c r="K572" s="22" t="s">
        <v>2170</v>
      </c>
    </row>
    <row r="573" spans="1:11" s="4" customFormat="1" ht="30" hidden="1" x14ac:dyDescent="0.25">
      <c r="A573" s="55">
        <f>IF(B573&lt;&gt;"",SUBTOTAL(103,B$9:$B573))</f>
        <v>1</v>
      </c>
      <c r="B573" s="55" t="s">
        <v>2095</v>
      </c>
      <c r="C573" s="56" t="s">
        <v>2096</v>
      </c>
      <c r="D573" s="57" t="s">
        <v>40</v>
      </c>
      <c r="E573" s="55" t="s">
        <v>2004</v>
      </c>
      <c r="F573" s="58" t="s">
        <v>2097</v>
      </c>
      <c r="G573" s="55" t="s">
        <v>2006</v>
      </c>
      <c r="H573" s="59"/>
      <c r="I573" s="73" t="s">
        <v>3348</v>
      </c>
      <c r="J573" s="50" t="s">
        <v>206</v>
      </c>
      <c r="K573" s="22" t="s">
        <v>2170</v>
      </c>
    </row>
    <row r="574" spans="1:11" s="4" customFormat="1" ht="30" hidden="1" x14ac:dyDescent="0.25">
      <c r="A574" s="55">
        <f>IF(B574&lt;&gt;"",SUBTOTAL(103,B$9:$B574))</f>
        <v>1</v>
      </c>
      <c r="B574" s="55" t="s">
        <v>2098</v>
      </c>
      <c r="C574" s="56" t="s">
        <v>2099</v>
      </c>
      <c r="D574" s="57" t="s">
        <v>42</v>
      </c>
      <c r="E574" s="55" t="s">
        <v>2004</v>
      </c>
      <c r="F574" s="58" t="s">
        <v>2100</v>
      </c>
      <c r="G574" s="55" t="s">
        <v>2001</v>
      </c>
      <c r="H574" s="59"/>
      <c r="I574" s="73" t="s">
        <v>3347</v>
      </c>
      <c r="J574" s="50" t="s">
        <v>206</v>
      </c>
      <c r="K574" s="22" t="s">
        <v>2169</v>
      </c>
    </row>
    <row r="575" spans="1:11" s="4" customFormat="1" ht="30" hidden="1" x14ac:dyDescent="0.25">
      <c r="A575" s="55">
        <f>IF(B575&lt;&gt;"",SUBTOTAL(103,B$9:$B575))</f>
        <v>1</v>
      </c>
      <c r="B575" s="55" t="s">
        <v>2101</v>
      </c>
      <c r="C575" s="56" t="s">
        <v>2102</v>
      </c>
      <c r="D575" s="57" t="s">
        <v>2103</v>
      </c>
      <c r="E575" s="55" t="s">
        <v>2004</v>
      </c>
      <c r="F575" s="58" t="s">
        <v>2104</v>
      </c>
      <c r="G575" s="55" t="s">
        <v>2017</v>
      </c>
      <c r="H575" s="59"/>
      <c r="I575" s="73" t="s">
        <v>3348</v>
      </c>
      <c r="J575" s="50" t="s">
        <v>206</v>
      </c>
      <c r="K575" s="22" t="s">
        <v>2170</v>
      </c>
    </row>
    <row r="576" spans="1:11" s="4" customFormat="1" ht="30" hidden="1" x14ac:dyDescent="0.25">
      <c r="A576" s="55">
        <f>IF(B576&lt;&gt;"",SUBTOTAL(103,B$9:$B576))</f>
        <v>1</v>
      </c>
      <c r="B576" s="55" t="s">
        <v>2105</v>
      </c>
      <c r="C576" s="56" t="s">
        <v>1792</v>
      </c>
      <c r="D576" s="57" t="s">
        <v>668</v>
      </c>
      <c r="E576" s="55" t="s">
        <v>1999</v>
      </c>
      <c r="F576" s="58" t="s">
        <v>2106</v>
      </c>
      <c r="G576" s="55" t="s">
        <v>2014</v>
      </c>
      <c r="H576" s="59"/>
      <c r="I576" s="73" t="s">
        <v>3348</v>
      </c>
      <c r="J576" s="50" t="s">
        <v>206</v>
      </c>
      <c r="K576" s="22" t="s">
        <v>2170</v>
      </c>
    </row>
    <row r="577" spans="1:11" s="4" customFormat="1" ht="45" hidden="1" x14ac:dyDescent="0.25">
      <c r="A577" s="55">
        <f>IF(B577&lt;&gt;"",SUBTOTAL(103,B$9:$B577))</f>
        <v>1</v>
      </c>
      <c r="B577" s="55" t="s">
        <v>2107</v>
      </c>
      <c r="C577" s="56" t="s">
        <v>77</v>
      </c>
      <c r="D577" s="57" t="s">
        <v>668</v>
      </c>
      <c r="E577" s="55" t="s">
        <v>2108</v>
      </c>
      <c r="F577" s="58" t="s">
        <v>2109</v>
      </c>
      <c r="G577" s="55" t="s">
        <v>2006</v>
      </c>
      <c r="H577" s="59"/>
      <c r="I577" s="73" t="s">
        <v>3348</v>
      </c>
      <c r="J577" s="50" t="s">
        <v>206</v>
      </c>
      <c r="K577" s="22" t="s">
        <v>2170</v>
      </c>
    </row>
    <row r="578" spans="1:11" s="4" customFormat="1" ht="30" hidden="1" x14ac:dyDescent="0.25">
      <c r="A578" s="55">
        <f>IF(B578&lt;&gt;"",SUBTOTAL(103,B$9:$B578))</f>
        <v>1</v>
      </c>
      <c r="B578" s="55" t="s">
        <v>2110</v>
      </c>
      <c r="C578" s="56" t="s">
        <v>2111</v>
      </c>
      <c r="D578" s="57" t="s">
        <v>1021</v>
      </c>
      <c r="E578" s="55" t="s">
        <v>1991</v>
      </c>
      <c r="F578" s="58" t="s">
        <v>2112</v>
      </c>
      <c r="G578" s="55" t="s">
        <v>2030</v>
      </c>
      <c r="H578" s="59"/>
      <c r="I578" s="73" t="s">
        <v>3347</v>
      </c>
      <c r="J578" s="50" t="s">
        <v>206</v>
      </c>
      <c r="K578" s="22" t="s">
        <v>2169</v>
      </c>
    </row>
    <row r="579" spans="1:11" s="4" customFormat="1" ht="30" hidden="1" x14ac:dyDescent="0.25">
      <c r="A579" s="55">
        <f>IF(B579&lt;&gt;"",SUBTOTAL(103,B$9:$B579))</f>
        <v>1</v>
      </c>
      <c r="B579" s="55" t="s">
        <v>2113</v>
      </c>
      <c r="C579" s="56" t="s">
        <v>2114</v>
      </c>
      <c r="D579" s="57" t="s">
        <v>1021</v>
      </c>
      <c r="E579" s="55" t="s">
        <v>2012</v>
      </c>
      <c r="F579" s="58" t="s">
        <v>2115</v>
      </c>
      <c r="G579" s="55" t="s">
        <v>2026</v>
      </c>
      <c r="H579" s="59"/>
      <c r="I579" s="73" t="s">
        <v>3347</v>
      </c>
      <c r="J579" s="50" t="s">
        <v>206</v>
      </c>
      <c r="K579" s="22" t="s">
        <v>2169</v>
      </c>
    </row>
    <row r="580" spans="1:11" s="4" customFormat="1" ht="30" hidden="1" x14ac:dyDescent="0.25">
      <c r="A580" s="55">
        <f>IF(B580&lt;&gt;"",SUBTOTAL(103,B$9:$B580))</f>
        <v>1</v>
      </c>
      <c r="B580" s="55" t="s">
        <v>2116</v>
      </c>
      <c r="C580" s="56" t="s">
        <v>2117</v>
      </c>
      <c r="D580" s="57" t="s">
        <v>66</v>
      </c>
      <c r="E580" s="55" t="s">
        <v>1999</v>
      </c>
      <c r="F580" s="58" t="s">
        <v>2118</v>
      </c>
      <c r="G580" s="55" t="s">
        <v>2030</v>
      </c>
      <c r="H580" s="59"/>
      <c r="I580" s="73" t="s">
        <v>3347</v>
      </c>
      <c r="J580" s="50" t="s">
        <v>206</v>
      </c>
      <c r="K580" s="22" t="s">
        <v>2169</v>
      </c>
    </row>
    <row r="581" spans="1:11" s="4" customFormat="1" ht="30" hidden="1" x14ac:dyDescent="0.25">
      <c r="A581" s="55">
        <f>IF(B581&lt;&gt;"",SUBTOTAL(103,B$9:$B581))</f>
        <v>1</v>
      </c>
      <c r="B581" s="55" t="s">
        <v>2119</v>
      </c>
      <c r="C581" s="56" t="s">
        <v>214</v>
      </c>
      <c r="D581" s="57" t="s">
        <v>66</v>
      </c>
      <c r="E581" s="55" t="s">
        <v>1991</v>
      </c>
      <c r="F581" s="58" t="s">
        <v>2120</v>
      </c>
      <c r="G581" s="55" t="s">
        <v>2094</v>
      </c>
      <c r="H581" s="59"/>
      <c r="I581" s="73" t="s">
        <v>3348</v>
      </c>
      <c r="J581" s="50" t="s">
        <v>206</v>
      </c>
      <c r="K581" s="22" t="s">
        <v>2170</v>
      </c>
    </row>
    <row r="582" spans="1:11" s="4" customFormat="1" ht="30" hidden="1" x14ac:dyDescent="0.25">
      <c r="A582" s="55">
        <f>IF(B582&lt;&gt;"",SUBTOTAL(103,B$9:$B582))</f>
        <v>1</v>
      </c>
      <c r="B582" s="55" t="s">
        <v>2121</v>
      </c>
      <c r="C582" s="56" t="s">
        <v>1410</v>
      </c>
      <c r="D582" s="57" t="s">
        <v>2122</v>
      </c>
      <c r="E582" s="55" t="s">
        <v>1991</v>
      </c>
      <c r="F582" s="58" t="s">
        <v>2123</v>
      </c>
      <c r="G582" s="55" t="s">
        <v>2034</v>
      </c>
      <c r="H582" s="59"/>
      <c r="I582" s="73" t="s">
        <v>3347</v>
      </c>
      <c r="J582" s="50" t="s">
        <v>206</v>
      </c>
      <c r="K582" s="22" t="s">
        <v>2169</v>
      </c>
    </row>
    <row r="583" spans="1:11" s="4" customFormat="1" ht="30" hidden="1" x14ac:dyDescent="0.25">
      <c r="A583" s="55">
        <f>IF(B583&lt;&gt;"",SUBTOTAL(103,B$9:$B583))</f>
        <v>1</v>
      </c>
      <c r="B583" s="55" t="s">
        <v>2124</v>
      </c>
      <c r="C583" s="56" t="s">
        <v>2125</v>
      </c>
      <c r="D583" s="57" t="s">
        <v>1809</v>
      </c>
      <c r="E583" s="55" t="s">
        <v>1999</v>
      </c>
      <c r="F583" s="58" t="s">
        <v>2126</v>
      </c>
      <c r="G583" s="55" t="s">
        <v>2017</v>
      </c>
      <c r="H583" s="59"/>
      <c r="I583" s="73" t="s">
        <v>3348</v>
      </c>
      <c r="J583" s="50" t="s">
        <v>206</v>
      </c>
      <c r="K583" s="22" t="s">
        <v>2170</v>
      </c>
    </row>
    <row r="584" spans="1:11" s="4" customFormat="1" ht="30" hidden="1" x14ac:dyDescent="0.25">
      <c r="A584" s="55">
        <f>IF(B584&lt;&gt;"",SUBTOTAL(103,B$9:$B584))</f>
        <v>1</v>
      </c>
      <c r="B584" s="55" t="s">
        <v>2127</v>
      </c>
      <c r="C584" s="56" t="s">
        <v>2128</v>
      </c>
      <c r="D584" s="57" t="s">
        <v>2129</v>
      </c>
      <c r="E584" s="55" t="s">
        <v>2012</v>
      </c>
      <c r="F584" s="58" t="s">
        <v>2130</v>
      </c>
      <c r="G584" s="55" t="s">
        <v>2094</v>
      </c>
      <c r="H584" s="59"/>
      <c r="I584" s="73" t="s">
        <v>3348</v>
      </c>
      <c r="J584" s="50" t="s">
        <v>206</v>
      </c>
      <c r="K584" s="22" t="s">
        <v>2170</v>
      </c>
    </row>
    <row r="585" spans="1:11" s="4" customFormat="1" ht="30" hidden="1" x14ac:dyDescent="0.25">
      <c r="A585" s="55">
        <f>IF(B585&lt;&gt;"",SUBTOTAL(103,B$9:$B585))</f>
        <v>1</v>
      </c>
      <c r="B585" s="55" t="s">
        <v>2131</v>
      </c>
      <c r="C585" s="56" t="s">
        <v>27</v>
      </c>
      <c r="D585" s="57" t="s">
        <v>52</v>
      </c>
      <c r="E585" s="55" t="s">
        <v>2004</v>
      </c>
      <c r="F585" s="58" t="s">
        <v>2132</v>
      </c>
      <c r="G585" s="55" t="s">
        <v>2001</v>
      </c>
      <c r="H585" s="59"/>
      <c r="I585" s="73" t="s">
        <v>3347</v>
      </c>
      <c r="J585" s="50" t="s">
        <v>206</v>
      </c>
      <c r="K585" s="22" t="s">
        <v>2169</v>
      </c>
    </row>
    <row r="586" spans="1:11" s="4" customFormat="1" ht="30" hidden="1" x14ac:dyDescent="0.25">
      <c r="A586" s="55">
        <f>IF(B586&lt;&gt;"",SUBTOTAL(103,B$9:$B586))</f>
        <v>1</v>
      </c>
      <c r="B586" s="55" t="s">
        <v>2133</v>
      </c>
      <c r="C586" s="56" t="s">
        <v>91</v>
      </c>
      <c r="D586" s="57" t="s">
        <v>2134</v>
      </c>
      <c r="E586" s="55" t="s">
        <v>1999</v>
      </c>
      <c r="F586" s="58" t="s">
        <v>2135</v>
      </c>
      <c r="G586" s="55" t="s">
        <v>2030</v>
      </c>
      <c r="H586" s="59"/>
      <c r="I586" s="73" t="s">
        <v>3347</v>
      </c>
      <c r="J586" s="50" t="s">
        <v>206</v>
      </c>
      <c r="K586" s="22" t="s">
        <v>2169</v>
      </c>
    </row>
    <row r="587" spans="1:11" s="4" customFormat="1" ht="45" hidden="1" x14ac:dyDescent="0.25">
      <c r="A587" s="55">
        <f>IF(B587&lt;&gt;"",SUBTOTAL(103,B$9:$B587))</f>
        <v>1</v>
      </c>
      <c r="B587" s="55" t="s">
        <v>2136</v>
      </c>
      <c r="C587" s="56" t="s">
        <v>1541</v>
      </c>
      <c r="D587" s="57" t="s">
        <v>1673</v>
      </c>
      <c r="E587" s="55" t="s">
        <v>1999</v>
      </c>
      <c r="F587" s="58" t="s">
        <v>2137</v>
      </c>
      <c r="G587" s="55" t="s">
        <v>2021</v>
      </c>
      <c r="H587" s="59"/>
      <c r="I587" s="73" t="s">
        <v>3347</v>
      </c>
      <c r="J587" s="50" t="s">
        <v>206</v>
      </c>
      <c r="K587" s="22" t="s">
        <v>2169</v>
      </c>
    </row>
    <row r="588" spans="1:11" s="4" customFormat="1" ht="30" hidden="1" x14ac:dyDescent="0.25">
      <c r="A588" s="55">
        <f>IF(B588&lt;&gt;"",SUBTOTAL(103,B$9:$B588))</f>
        <v>1</v>
      </c>
      <c r="B588" s="55" t="s">
        <v>2138</v>
      </c>
      <c r="C588" s="56" t="s">
        <v>2139</v>
      </c>
      <c r="D588" s="57" t="s">
        <v>1673</v>
      </c>
      <c r="E588" s="55" t="s">
        <v>2004</v>
      </c>
      <c r="F588" s="58" t="s">
        <v>2140</v>
      </c>
      <c r="G588" s="55" t="s">
        <v>1993</v>
      </c>
      <c r="H588" s="59"/>
      <c r="I588" s="73" t="s">
        <v>3347</v>
      </c>
      <c r="J588" s="50" t="s">
        <v>206</v>
      </c>
      <c r="K588" s="22" t="s">
        <v>2169</v>
      </c>
    </row>
    <row r="589" spans="1:11" s="4" customFormat="1" ht="45" hidden="1" x14ac:dyDescent="0.25">
      <c r="A589" s="55">
        <f>IF(B589&lt;&gt;"",SUBTOTAL(103,B$9:$B589))</f>
        <v>1</v>
      </c>
      <c r="B589" s="55" t="s">
        <v>2141</v>
      </c>
      <c r="C589" s="56" t="s">
        <v>2142</v>
      </c>
      <c r="D589" s="57" t="s">
        <v>2143</v>
      </c>
      <c r="E589" s="55" t="s">
        <v>1991</v>
      </c>
      <c r="F589" s="58" t="s">
        <v>2144</v>
      </c>
      <c r="G589" s="55" t="s">
        <v>2094</v>
      </c>
      <c r="H589" s="59"/>
      <c r="I589" s="73" t="s">
        <v>3348</v>
      </c>
      <c r="J589" s="50" t="s">
        <v>206</v>
      </c>
      <c r="K589" s="22" t="s">
        <v>2170</v>
      </c>
    </row>
    <row r="590" spans="1:11" s="4" customFormat="1" ht="45" hidden="1" x14ac:dyDescent="0.25">
      <c r="A590" s="55">
        <f>IF(B590&lt;&gt;"",SUBTOTAL(103,B$9:$B590))</f>
        <v>1</v>
      </c>
      <c r="B590" s="55" t="s">
        <v>2145</v>
      </c>
      <c r="C590" s="56" t="s">
        <v>82</v>
      </c>
      <c r="D590" s="57" t="s">
        <v>1543</v>
      </c>
      <c r="E590" s="55" t="s">
        <v>1999</v>
      </c>
      <c r="F590" s="58" t="s">
        <v>2146</v>
      </c>
      <c r="G590" s="55" t="s">
        <v>2017</v>
      </c>
      <c r="H590" s="59"/>
      <c r="I590" s="73" t="s">
        <v>3348</v>
      </c>
      <c r="J590" s="50" t="s">
        <v>206</v>
      </c>
      <c r="K590" s="22" t="s">
        <v>2170</v>
      </c>
    </row>
    <row r="591" spans="1:11" s="4" customFormat="1" ht="45" hidden="1" x14ac:dyDescent="0.25">
      <c r="A591" s="55">
        <f>IF(B591&lt;&gt;"",SUBTOTAL(103,B$9:$B591))</f>
        <v>1</v>
      </c>
      <c r="B591" s="55" t="s">
        <v>2147</v>
      </c>
      <c r="C591" s="56" t="s">
        <v>1464</v>
      </c>
      <c r="D591" s="57" t="s">
        <v>1687</v>
      </c>
      <c r="E591" s="55" t="s">
        <v>2004</v>
      </c>
      <c r="F591" s="58" t="s">
        <v>2148</v>
      </c>
      <c r="G591" s="55" t="s">
        <v>2030</v>
      </c>
      <c r="H591" s="59"/>
      <c r="I591" s="73" t="s">
        <v>3347</v>
      </c>
      <c r="J591" s="50" t="s">
        <v>206</v>
      </c>
      <c r="K591" s="22" t="s">
        <v>2169</v>
      </c>
    </row>
    <row r="592" spans="1:11" s="4" customFormat="1" ht="30" hidden="1" x14ac:dyDescent="0.25">
      <c r="A592" s="55">
        <f>IF(B592&lt;&gt;"",SUBTOTAL(103,B$9:$B592))</f>
        <v>1</v>
      </c>
      <c r="B592" s="55" t="s">
        <v>2149</v>
      </c>
      <c r="C592" s="56" t="s">
        <v>578</v>
      </c>
      <c r="D592" s="57" t="s">
        <v>2150</v>
      </c>
      <c r="E592" s="55" t="s">
        <v>2004</v>
      </c>
      <c r="F592" s="58" t="s">
        <v>2151</v>
      </c>
      <c r="G592" s="55" t="s">
        <v>2026</v>
      </c>
      <c r="H592" s="59"/>
      <c r="I592" s="73" t="s">
        <v>3347</v>
      </c>
      <c r="J592" s="50" t="s">
        <v>206</v>
      </c>
      <c r="K592" s="22" t="s">
        <v>2169</v>
      </c>
    </row>
    <row r="593" spans="1:11" s="4" customFormat="1" ht="30" hidden="1" x14ac:dyDescent="0.25">
      <c r="A593" s="55">
        <f>IF(B593&lt;&gt;"",SUBTOTAL(103,B$9:$B593))</f>
        <v>1</v>
      </c>
      <c r="B593" s="55" t="s">
        <v>2152</v>
      </c>
      <c r="C593" s="56" t="s">
        <v>1069</v>
      </c>
      <c r="D593" s="57" t="s">
        <v>57</v>
      </c>
      <c r="E593" s="55" t="s">
        <v>1991</v>
      </c>
      <c r="F593" s="58" t="s">
        <v>2153</v>
      </c>
      <c r="G593" s="55" t="s">
        <v>2046</v>
      </c>
      <c r="H593" s="61"/>
      <c r="I593" s="73" t="s">
        <v>3348</v>
      </c>
      <c r="J593" s="50" t="s">
        <v>206</v>
      </c>
      <c r="K593" s="22" t="s">
        <v>2170</v>
      </c>
    </row>
    <row r="594" spans="1:11" s="4" customFormat="1" ht="30" hidden="1" x14ac:dyDescent="0.25">
      <c r="A594" s="55">
        <f>IF(B594&lt;&gt;"",SUBTOTAL(103,B$9:$B594))</f>
        <v>1</v>
      </c>
      <c r="B594" s="55" t="s">
        <v>2154</v>
      </c>
      <c r="C594" s="56" t="s">
        <v>1392</v>
      </c>
      <c r="D594" s="57" t="s">
        <v>1796</v>
      </c>
      <c r="E594" s="55" t="s">
        <v>1999</v>
      </c>
      <c r="F594" s="58" t="s">
        <v>2155</v>
      </c>
      <c r="G594" s="55" t="s">
        <v>2001</v>
      </c>
      <c r="H594" s="61"/>
      <c r="I594" s="73" t="s">
        <v>3347</v>
      </c>
      <c r="J594" s="50" t="s">
        <v>206</v>
      </c>
      <c r="K594" s="22" t="s">
        <v>2169</v>
      </c>
    </row>
    <row r="595" spans="1:11" s="4" customFormat="1" ht="30" hidden="1" x14ac:dyDescent="0.25">
      <c r="A595" s="55">
        <f>IF(B595&lt;&gt;"",SUBTOTAL(103,B$9:$B595))</f>
        <v>1</v>
      </c>
      <c r="B595" s="55" t="s">
        <v>2156</v>
      </c>
      <c r="C595" s="56" t="s">
        <v>2157</v>
      </c>
      <c r="D595" s="57" t="s">
        <v>604</v>
      </c>
      <c r="E595" s="55" t="s">
        <v>2012</v>
      </c>
      <c r="F595" s="58" t="s">
        <v>2158</v>
      </c>
      <c r="G595" s="55" t="s">
        <v>2021</v>
      </c>
      <c r="H595" s="59"/>
      <c r="I595" s="73" t="s">
        <v>3347</v>
      </c>
      <c r="J595" s="50" t="s">
        <v>206</v>
      </c>
      <c r="K595" s="22" t="s">
        <v>2169</v>
      </c>
    </row>
    <row r="596" spans="1:11" s="4" customFormat="1" ht="30" hidden="1" x14ac:dyDescent="0.25">
      <c r="A596" s="55">
        <f>IF(B596&lt;&gt;"",SUBTOTAL(103,B$9:$B596))</f>
        <v>1</v>
      </c>
      <c r="B596" s="55" t="s">
        <v>2159</v>
      </c>
      <c r="C596" s="56" t="s">
        <v>68</v>
      </c>
      <c r="D596" s="57" t="s">
        <v>58</v>
      </c>
      <c r="E596" s="55" t="s">
        <v>1999</v>
      </c>
      <c r="F596" s="58" t="s">
        <v>2160</v>
      </c>
      <c r="G596" s="55" t="s">
        <v>2049</v>
      </c>
      <c r="H596" s="59"/>
      <c r="I596" s="73" t="s">
        <v>3348</v>
      </c>
      <c r="J596" s="50" t="s">
        <v>206</v>
      </c>
      <c r="K596" s="22" t="s">
        <v>2170</v>
      </c>
    </row>
    <row r="597" spans="1:11" s="4" customFormat="1" ht="30" hidden="1" x14ac:dyDescent="0.25">
      <c r="A597" s="55">
        <f>IF(B597&lt;&gt;"",SUBTOTAL(103,B$9:$B597))</f>
        <v>1</v>
      </c>
      <c r="B597" s="55" t="s">
        <v>2161</v>
      </c>
      <c r="C597" s="56" t="s">
        <v>2162</v>
      </c>
      <c r="D597" s="57" t="s">
        <v>638</v>
      </c>
      <c r="E597" s="55" t="s">
        <v>1991</v>
      </c>
      <c r="F597" s="58" t="s">
        <v>2163</v>
      </c>
      <c r="G597" s="55" t="s">
        <v>2001</v>
      </c>
      <c r="H597" s="61"/>
      <c r="I597" s="73" t="s">
        <v>3347</v>
      </c>
      <c r="J597" s="50" t="s">
        <v>206</v>
      </c>
      <c r="K597" s="22" t="s">
        <v>2169</v>
      </c>
    </row>
    <row r="598" spans="1:11" s="4" customFormat="1" ht="30" hidden="1" x14ac:dyDescent="0.25">
      <c r="A598" s="55">
        <f>IF(B598&lt;&gt;"",SUBTOTAL(103,B$9:$B598))</f>
        <v>1</v>
      </c>
      <c r="B598" s="55" t="s">
        <v>2164</v>
      </c>
      <c r="C598" s="56" t="s">
        <v>1924</v>
      </c>
      <c r="D598" s="57" t="s">
        <v>638</v>
      </c>
      <c r="E598" s="55" t="s">
        <v>2012</v>
      </c>
      <c r="F598" s="58" t="s">
        <v>2165</v>
      </c>
      <c r="G598" s="55" t="s">
        <v>2046</v>
      </c>
      <c r="H598" s="59"/>
      <c r="I598" s="73" t="s">
        <v>3348</v>
      </c>
      <c r="J598" s="50" t="s">
        <v>206</v>
      </c>
      <c r="K598" s="22" t="s">
        <v>2170</v>
      </c>
    </row>
    <row r="599" spans="1:11" s="4" customFormat="1" ht="15.75" hidden="1" x14ac:dyDescent="0.25">
      <c r="A599" s="55">
        <f>IF(B599&lt;&gt;"",SUBTOTAL(103,B$9:$B599))</f>
        <v>1</v>
      </c>
      <c r="B599" s="55" t="s">
        <v>2166</v>
      </c>
      <c r="C599" s="56" t="s">
        <v>87</v>
      </c>
      <c r="D599" s="57" t="s">
        <v>58</v>
      </c>
      <c r="E599" s="55" t="s">
        <v>2059</v>
      </c>
      <c r="F599" s="58" t="s">
        <v>2167</v>
      </c>
      <c r="G599" s="55" t="s">
        <v>2168</v>
      </c>
      <c r="H599" s="59"/>
      <c r="I599" s="73" t="s">
        <v>3347</v>
      </c>
      <c r="J599" s="50" t="s">
        <v>206</v>
      </c>
      <c r="K599" s="22" t="s">
        <v>2169</v>
      </c>
    </row>
    <row r="600" spans="1:11" s="4" customFormat="1" ht="30" hidden="1" x14ac:dyDescent="0.25">
      <c r="A600" s="55">
        <f>IF(B600&lt;&gt;"",SUBTOTAL(103,B$9:$B600))</f>
        <v>1</v>
      </c>
      <c r="B600" s="55" t="s">
        <v>2171</v>
      </c>
      <c r="C600" s="56" t="s">
        <v>2172</v>
      </c>
      <c r="D600" s="57" t="s">
        <v>49</v>
      </c>
      <c r="E600" s="55" t="s">
        <v>2173</v>
      </c>
      <c r="F600" s="58" t="s">
        <v>2174</v>
      </c>
      <c r="G600" s="55" t="s">
        <v>2168</v>
      </c>
      <c r="H600" s="61"/>
      <c r="I600" s="73" t="s">
        <v>3347</v>
      </c>
      <c r="J600" s="50" t="s">
        <v>206</v>
      </c>
      <c r="K600" s="22" t="s">
        <v>2169</v>
      </c>
    </row>
    <row r="601" spans="1:11" s="4" customFormat="1" ht="45" hidden="1" x14ac:dyDescent="0.25">
      <c r="A601" s="55">
        <f>IF(B601&lt;&gt;"",SUBTOTAL(103,B$9:$B601))</f>
        <v>1</v>
      </c>
      <c r="B601" s="55" t="s">
        <v>2175</v>
      </c>
      <c r="C601" s="56" t="s">
        <v>2176</v>
      </c>
      <c r="D601" s="57" t="s">
        <v>999</v>
      </c>
      <c r="E601" s="55" t="s">
        <v>2173</v>
      </c>
      <c r="F601" s="58" t="s">
        <v>2177</v>
      </c>
      <c r="G601" s="55" t="s">
        <v>1993</v>
      </c>
      <c r="H601" s="61"/>
      <c r="I601" s="73" t="s">
        <v>3347</v>
      </c>
      <c r="J601" s="50" t="s">
        <v>206</v>
      </c>
      <c r="K601" s="22" t="s">
        <v>2169</v>
      </c>
    </row>
    <row r="602" spans="1:11" s="4" customFormat="1" ht="30" hidden="1" x14ac:dyDescent="0.25">
      <c r="A602" s="55">
        <f>IF(B602&lt;&gt;"",SUBTOTAL(103,B$9:$B602))</f>
        <v>1</v>
      </c>
      <c r="B602" s="55" t="s">
        <v>2178</v>
      </c>
      <c r="C602" s="56" t="s">
        <v>792</v>
      </c>
      <c r="D602" s="57" t="s">
        <v>38</v>
      </c>
      <c r="E602" s="55" t="s">
        <v>2173</v>
      </c>
      <c r="F602" s="58" t="s">
        <v>2179</v>
      </c>
      <c r="G602" s="55" t="s">
        <v>2168</v>
      </c>
      <c r="H602" s="61"/>
      <c r="I602" s="73" t="s">
        <v>3347</v>
      </c>
      <c r="J602" s="50" t="s">
        <v>206</v>
      </c>
      <c r="K602" s="22" t="s">
        <v>2169</v>
      </c>
    </row>
    <row r="603" spans="1:11" s="4" customFormat="1" ht="30" hidden="1" x14ac:dyDescent="0.25">
      <c r="A603" s="55">
        <f>IF(B603&lt;&gt;"",SUBTOTAL(103,B$9:$B603))</f>
        <v>1</v>
      </c>
      <c r="B603" s="55" t="s">
        <v>2180</v>
      </c>
      <c r="C603" s="56" t="s">
        <v>56</v>
      </c>
      <c r="D603" s="57" t="s">
        <v>74</v>
      </c>
      <c r="E603" s="55" t="s">
        <v>2173</v>
      </c>
      <c r="F603" s="58" t="s">
        <v>2181</v>
      </c>
      <c r="G603" s="55" t="s">
        <v>1993</v>
      </c>
      <c r="H603" s="59"/>
      <c r="I603" s="73" t="s">
        <v>3347</v>
      </c>
      <c r="J603" s="50" t="s">
        <v>206</v>
      </c>
      <c r="K603" s="22" t="s">
        <v>2169</v>
      </c>
    </row>
    <row r="604" spans="1:11" s="4" customFormat="1" ht="30" hidden="1" x14ac:dyDescent="0.25">
      <c r="A604" s="55">
        <f>IF(B604&lt;&gt;"",SUBTOTAL(103,B$9:$B604))</f>
        <v>1</v>
      </c>
      <c r="B604" s="55" t="s">
        <v>2182</v>
      </c>
      <c r="C604" s="56" t="s">
        <v>1006</v>
      </c>
      <c r="D604" s="57" t="s">
        <v>1377</v>
      </c>
      <c r="E604" s="55" t="s">
        <v>2173</v>
      </c>
      <c r="F604" s="58" t="s">
        <v>2183</v>
      </c>
      <c r="G604" s="55" t="s">
        <v>2184</v>
      </c>
      <c r="H604" s="59"/>
      <c r="I604" s="73" t="s">
        <v>3347</v>
      </c>
      <c r="J604" s="50" t="s">
        <v>206</v>
      </c>
      <c r="K604" s="22" t="s">
        <v>2169</v>
      </c>
    </row>
    <row r="605" spans="1:11" s="4" customFormat="1" ht="30" hidden="1" x14ac:dyDescent="0.25">
      <c r="A605" s="55">
        <f>IF(B605&lt;&gt;"",SUBTOTAL(103,B$9:$B605))</f>
        <v>1</v>
      </c>
      <c r="B605" s="55" t="s">
        <v>2185</v>
      </c>
      <c r="C605" s="56" t="s">
        <v>989</v>
      </c>
      <c r="D605" s="57" t="s">
        <v>47</v>
      </c>
      <c r="E605" s="55" t="s">
        <v>2173</v>
      </c>
      <c r="F605" s="58" t="s">
        <v>2186</v>
      </c>
      <c r="G605" s="55" t="s">
        <v>2168</v>
      </c>
      <c r="H605" s="59"/>
      <c r="I605" s="73" t="s">
        <v>3347</v>
      </c>
      <c r="J605" s="50" t="s">
        <v>206</v>
      </c>
      <c r="K605" s="22" t="s">
        <v>2169</v>
      </c>
    </row>
    <row r="606" spans="1:11" s="4" customFormat="1" ht="30" hidden="1" x14ac:dyDescent="0.25">
      <c r="A606" s="55">
        <f>IF(B606&lt;&gt;"",SUBTOTAL(103,B$9:$B606))</f>
        <v>1</v>
      </c>
      <c r="B606" s="55" t="s">
        <v>2187</v>
      </c>
      <c r="C606" s="56" t="s">
        <v>2188</v>
      </c>
      <c r="D606" s="57" t="s">
        <v>55</v>
      </c>
      <c r="E606" s="55" t="s">
        <v>2173</v>
      </c>
      <c r="F606" s="58" t="s">
        <v>2189</v>
      </c>
      <c r="G606" s="55" t="s">
        <v>2184</v>
      </c>
      <c r="H606" s="59"/>
      <c r="I606" s="73" t="s">
        <v>3347</v>
      </c>
      <c r="J606" s="50" t="s">
        <v>206</v>
      </c>
      <c r="K606" s="22" t="s">
        <v>2169</v>
      </c>
    </row>
    <row r="607" spans="1:11" s="4" customFormat="1" ht="30" hidden="1" x14ac:dyDescent="0.25">
      <c r="A607" s="55">
        <f>IF(B607&lt;&gt;"",SUBTOTAL(103,B$9:$B607))</f>
        <v>1</v>
      </c>
      <c r="B607" s="55" t="s">
        <v>2190</v>
      </c>
      <c r="C607" s="56" t="s">
        <v>68</v>
      </c>
      <c r="D607" s="57" t="s">
        <v>33</v>
      </c>
      <c r="E607" s="55" t="s">
        <v>2173</v>
      </c>
      <c r="F607" s="58" t="s">
        <v>2191</v>
      </c>
      <c r="G607" s="62" t="s">
        <v>2017</v>
      </c>
      <c r="H607" s="59"/>
      <c r="I607" s="73" t="s">
        <v>3348</v>
      </c>
      <c r="J607" s="50" t="s">
        <v>206</v>
      </c>
      <c r="K607" s="22" t="s">
        <v>2170</v>
      </c>
    </row>
    <row r="608" spans="1:11" s="4" customFormat="1" ht="15.75" hidden="1" x14ac:dyDescent="0.25">
      <c r="A608" s="55">
        <f>IF(B608&lt;&gt;"",SUBTOTAL(103,B$9:$B608))</f>
        <v>1</v>
      </c>
      <c r="B608" s="55" t="s">
        <v>2192</v>
      </c>
      <c r="C608" s="56" t="s">
        <v>2193</v>
      </c>
      <c r="D608" s="57" t="s">
        <v>20</v>
      </c>
      <c r="E608" s="55" t="s">
        <v>2173</v>
      </c>
      <c r="F608" s="58" t="s">
        <v>2194</v>
      </c>
      <c r="G608" s="55" t="s">
        <v>2168</v>
      </c>
      <c r="H608" s="59"/>
      <c r="I608" s="73" t="s">
        <v>3347</v>
      </c>
      <c r="J608" s="50" t="s">
        <v>206</v>
      </c>
      <c r="K608" s="22" t="s">
        <v>2169</v>
      </c>
    </row>
    <row r="609" spans="1:11" s="4" customFormat="1" ht="30" hidden="1" x14ac:dyDescent="0.25">
      <c r="A609" s="55">
        <f>IF(B609&lt;&gt;"",SUBTOTAL(103,B$9:$B609))</f>
        <v>1</v>
      </c>
      <c r="B609" s="55" t="s">
        <v>2195</v>
      </c>
      <c r="C609" s="56" t="s">
        <v>96</v>
      </c>
      <c r="D609" s="57" t="s">
        <v>81</v>
      </c>
      <c r="E609" s="55" t="s">
        <v>2173</v>
      </c>
      <c r="F609" s="58" t="s">
        <v>2196</v>
      </c>
      <c r="G609" s="55" t="s">
        <v>2184</v>
      </c>
      <c r="H609" s="59"/>
      <c r="I609" s="73" t="s">
        <v>3347</v>
      </c>
      <c r="J609" s="50" t="s">
        <v>206</v>
      </c>
      <c r="K609" s="22" t="s">
        <v>2169</v>
      </c>
    </row>
    <row r="610" spans="1:11" s="4" customFormat="1" ht="30" hidden="1" x14ac:dyDescent="0.25">
      <c r="A610" s="55">
        <f>IF(B610&lt;&gt;"",SUBTOTAL(103,B$9:$B610))</f>
        <v>1</v>
      </c>
      <c r="B610" s="55" t="s">
        <v>2197</v>
      </c>
      <c r="C610" s="56" t="s">
        <v>2198</v>
      </c>
      <c r="D610" s="57" t="s">
        <v>2199</v>
      </c>
      <c r="E610" s="55" t="s">
        <v>2173</v>
      </c>
      <c r="F610" s="58" t="s">
        <v>2200</v>
      </c>
      <c r="G610" s="55" t="s">
        <v>2049</v>
      </c>
      <c r="H610" s="59"/>
      <c r="I610" s="73" t="s">
        <v>3348</v>
      </c>
      <c r="J610" s="50" t="s">
        <v>206</v>
      </c>
      <c r="K610" s="22" t="s">
        <v>2170</v>
      </c>
    </row>
    <row r="611" spans="1:11" s="4" customFormat="1" ht="30" hidden="1" x14ac:dyDescent="0.25">
      <c r="A611" s="55">
        <f>IF(B611&lt;&gt;"",SUBTOTAL(103,B$9:$B611))</f>
        <v>1</v>
      </c>
      <c r="B611" s="55" t="s">
        <v>2201</v>
      </c>
      <c r="C611" s="56" t="s">
        <v>2202</v>
      </c>
      <c r="D611" s="57" t="s">
        <v>1373</v>
      </c>
      <c r="E611" s="55" t="s">
        <v>2173</v>
      </c>
      <c r="F611" s="58" t="s">
        <v>2203</v>
      </c>
      <c r="G611" s="55" t="s">
        <v>2184</v>
      </c>
      <c r="H611" s="59"/>
      <c r="I611" s="73" t="s">
        <v>3347</v>
      </c>
      <c r="J611" s="50" t="s">
        <v>206</v>
      </c>
      <c r="K611" s="22" t="s">
        <v>2169</v>
      </c>
    </row>
    <row r="612" spans="1:11" s="4" customFormat="1" ht="30" hidden="1" x14ac:dyDescent="0.25">
      <c r="A612" s="55">
        <f>IF(B612&lt;&gt;"",SUBTOTAL(103,B$9:$B612))</f>
        <v>1</v>
      </c>
      <c r="B612" s="55" t="s">
        <v>2204</v>
      </c>
      <c r="C612" s="56" t="s">
        <v>2205</v>
      </c>
      <c r="D612" s="57" t="s">
        <v>49</v>
      </c>
      <c r="E612" s="55" t="s">
        <v>2173</v>
      </c>
      <c r="F612" s="58" t="s">
        <v>2206</v>
      </c>
      <c r="G612" s="55" t="s">
        <v>1993</v>
      </c>
      <c r="H612" s="59"/>
      <c r="I612" s="73" t="s">
        <v>3347</v>
      </c>
      <c r="J612" s="50" t="s">
        <v>206</v>
      </c>
      <c r="K612" s="22" t="s">
        <v>2169</v>
      </c>
    </row>
    <row r="613" spans="1:11" s="4" customFormat="1" ht="30" hidden="1" x14ac:dyDescent="0.25">
      <c r="A613" s="55">
        <f>IF(B613&lt;&gt;"",SUBTOTAL(103,B$9:$B613))</f>
        <v>1</v>
      </c>
      <c r="B613" s="55" t="s">
        <v>2207</v>
      </c>
      <c r="C613" s="56" t="s">
        <v>2208</v>
      </c>
      <c r="D613" s="57" t="s">
        <v>1675</v>
      </c>
      <c r="E613" s="55" t="s">
        <v>2173</v>
      </c>
      <c r="F613" s="58" t="s">
        <v>2209</v>
      </c>
      <c r="G613" s="55" t="s">
        <v>2049</v>
      </c>
      <c r="H613" s="59"/>
      <c r="I613" s="73" t="s">
        <v>3348</v>
      </c>
      <c r="J613" s="50" t="s">
        <v>206</v>
      </c>
      <c r="K613" s="22" t="s">
        <v>2170</v>
      </c>
    </row>
    <row r="614" spans="1:11" s="4" customFormat="1" ht="30" hidden="1" x14ac:dyDescent="0.25">
      <c r="A614" s="55">
        <f>IF(B614&lt;&gt;"",SUBTOTAL(103,B$9:$B614))</f>
        <v>1</v>
      </c>
      <c r="B614" s="55" t="s">
        <v>2210</v>
      </c>
      <c r="C614" s="56" t="s">
        <v>27</v>
      </c>
      <c r="D614" s="57" t="s">
        <v>908</v>
      </c>
      <c r="E614" s="55" t="s">
        <v>2173</v>
      </c>
      <c r="F614" s="58" t="s">
        <v>2211</v>
      </c>
      <c r="G614" s="55" t="s">
        <v>2184</v>
      </c>
      <c r="H614" s="59"/>
      <c r="I614" s="73" t="s">
        <v>3347</v>
      </c>
      <c r="J614" s="50" t="s">
        <v>206</v>
      </c>
      <c r="K614" s="22" t="s">
        <v>2169</v>
      </c>
    </row>
    <row r="615" spans="1:11" s="4" customFormat="1" ht="30" hidden="1" x14ac:dyDescent="0.25">
      <c r="A615" s="55">
        <f>IF(B615&lt;&gt;"",SUBTOTAL(103,B$9:$B615))</f>
        <v>1</v>
      </c>
      <c r="B615" s="55" t="s">
        <v>2212</v>
      </c>
      <c r="C615" s="56" t="s">
        <v>2213</v>
      </c>
      <c r="D615" s="57" t="s">
        <v>57</v>
      </c>
      <c r="E615" s="55" t="s">
        <v>2173</v>
      </c>
      <c r="F615" s="58" t="s">
        <v>2214</v>
      </c>
      <c r="G615" s="55" t="s">
        <v>1996</v>
      </c>
      <c r="H615" s="61"/>
      <c r="I615" s="73" t="s">
        <v>3347</v>
      </c>
      <c r="J615" s="50" t="s">
        <v>206</v>
      </c>
      <c r="K615" s="22" t="s">
        <v>2169</v>
      </c>
    </row>
    <row r="616" spans="1:11" s="4" customFormat="1" ht="30" hidden="1" x14ac:dyDescent="0.25">
      <c r="A616" s="55">
        <f>IF(B616&lt;&gt;"",SUBTOTAL(103,B$9:$B616))</f>
        <v>1</v>
      </c>
      <c r="B616" s="55" t="s">
        <v>2215</v>
      </c>
      <c r="C616" s="56" t="s">
        <v>203</v>
      </c>
      <c r="D616" s="57" t="s">
        <v>51</v>
      </c>
      <c r="E616" s="55" t="s">
        <v>2173</v>
      </c>
      <c r="F616" s="58" t="s">
        <v>2216</v>
      </c>
      <c r="G616" s="55" t="s">
        <v>2017</v>
      </c>
      <c r="H616" s="61"/>
      <c r="I616" s="73" t="s">
        <v>3348</v>
      </c>
      <c r="J616" s="50" t="s">
        <v>206</v>
      </c>
      <c r="K616" s="22" t="s">
        <v>2170</v>
      </c>
    </row>
    <row r="617" spans="1:11" s="4" customFormat="1" ht="30" hidden="1" x14ac:dyDescent="0.25">
      <c r="A617" s="55">
        <f>IF(B617&lt;&gt;"",SUBTOTAL(103,B$9:$B617))</f>
        <v>1</v>
      </c>
      <c r="B617" s="55" t="s">
        <v>2217</v>
      </c>
      <c r="C617" s="56" t="s">
        <v>2218</v>
      </c>
      <c r="D617" s="57" t="s">
        <v>74</v>
      </c>
      <c r="E617" s="55" t="s">
        <v>2173</v>
      </c>
      <c r="F617" s="58" t="s">
        <v>2219</v>
      </c>
      <c r="G617" s="55" t="s">
        <v>2046</v>
      </c>
      <c r="H617" s="59"/>
      <c r="I617" s="73" t="s">
        <v>3348</v>
      </c>
      <c r="J617" s="50" t="s">
        <v>206</v>
      </c>
      <c r="K617" s="22" t="s">
        <v>2170</v>
      </c>
    </row>
    <row r="618" spans="1:11" s="4" customFormat="1" ht="30" hidden="1" x14ac:dyDescent="0.25">
      <c r="A618" s="55">
        <f>IF(B618&lt;&gt;"",SUBTOTAL(103,B$9:$B618))</f>
        <v>1</v>
      </c>
      <c r="B618" s="55" t="s">
        <v>2220</v>
      </c>
      <c r="C618" s="56" t="s">
        <v>2221</v>
      </c>
      <c r="D618" s="57" t="s">
        <v>1373</v>
      </c>
      <c r="E618" s="55" t="s">
        <v>2173</v>
      </c>
      <c r="F618" s="58" t="s">
        <v>2222</v>
      </c>
      <c r="G618" s="55" t="s">
        <v>2049</v>
      </c>
      <c r="H618" s="61"/>
      <c r="I618" s="73" t="s">
        <v>3348</v>
      </c>
      <c r="J618" s="50" t="s">
        <v>206</v>
      </c>
      <c r="K618" s="22" t="s">
        <v>2170</v>
      </c>
    </row>
    <row r="619" spans="1:11" s="4" customFormat="1" ht="30" hidden="1" x14ac:dyDescent="0.25">
      <c r="A619" s="55">
        <f>IF(B619&lt;&gt;"",SUBTOTAL(103,B$9:$B619))</f>
        <v>1</v>
      </c>
      <c r="B619" s="55" t="s">
        <v>2223</v>
      </c>
      <c r="C619" s="56" t="s">
        <v>2224</v>
      </c>
      <c r="D619" s="57" t="s">
        <v>1818</v>
      </c>
      <c r="E619" s="55" t="s">
        <v>2173</v>
      </c>
      <c r="F619" s="58" t="s">
        <v>2225</v>
      </c>
      <c r="G619" s="55" t="s">
        <v>2168</v>
      </c>
      <c r="H619" s="61"/>
      <c r="I619" s="73" t="s">
        <v>3347</v>
      </c>
      <c r="J619" s="50" t="s">
        <v>206</v>
      </c>
      <c r="K619" s="22" t="s">
        <v>2169</v>
      </c>
    </row>
    <row r="620" spans="1:11" s="4" customFormat="1" ht="30" hidden="1" x14ac:dyDescent="0.25">
      <c r="A620" s="55">
        <f>IF(B620&lt;&gt;"",SUBTOTAL(103,B$9:$B620))</f>
        <v>1</v>
      </c>
      <c r="B620" s="55" t="s">
        <v>2226</v>
      </c>
      <c r="C620" s="56" t="s">
        <v>2227</v>
      </c>
      <c r="D620" s="57" t="s">
        <v>35</v>
      </c>
      <c r="E620" s="55" t="s">
        <v>2173</v>
      </c>
      <c r="F620" s="58" t="s">
        <v>2228</v>
      </c>
      <c r="G620" s="55" t="s">
        <v>2046</v>
      </c>
      <c r="H620" s="59"/>
      <c r="I620" s="73" t="s">
        <v>3348</v>
      </c>
      <c r="J620" s="50" t="s">
        <v>206</v>
      </c>
      <c r="K620" s="22" t="s">
        <v>2170</v>
      </c>
    </row>
    <row r="621" spans="1:11" s="4" customFormat="1" ht="45" hidden="1" x14ac:dyDescent="0.25">
      <c r="A621" s="55">
        <f>IF(B621&lt;&gt;"",SUBTOTAL(103,B$9:$B621))</f>
        <v>1</v>
      </c>
      <c r="B621" s="55" t="s">
        <v>2229</v>
      </c>
      <c r="C621" s="56" t="s">
        <v>2230</v>
      </c>
      <c r="D621" s="57" t="s">
        <v>40</v>
      </c>
      <c r="E621" s="55" t="s">
        <v>2173</v>
      </c>
      <c r="F621" s="58" t="s">
        <v>2231</v>
      </c>
      <c r="G621" s="55" t="s">
        <v>2017</v>
      </c>
      <c r="H621" s="59"/>
      <c r="I621" s="73" t="s">
        <v>3348</v>
      </c>
      <c r="J621" s="50" t="s">
        <v>206</v>
      </c>
      <c r="K621" s="22" t="s">
        <v>2170</v>
      </c>
    </row>
    <row r="622" spans="1:11" s="4" customFormat="1" ht="30" hidden="1" x14ac:dyDescent="0.25">
      <c r="A622" s="55">
        <f>IF(B622&lt;&gt;"",SUBTOTAL(103,B$9:$B622))</f>
        <v>1</v>
      </c>
      <c r="B622" s="55" t="s">
        <v>2232</v>
      </c>
      <c r="C622" s="56" t="s">
        <v>2233</v>
      </c>
      <c r="D622" s="57" t="s">
        <v>2234</v>
      </c>
      <c r="E622" s="55" t="s">
        <v>2173</v>
      </c>
      <c r="F622" s="58" t="s">
        <v>2235</v>
      </c>
      <c r="G622" s="55" t="s">
        <v>2168</v>
      </c>
      <c r="H622" s="59"/>
      <c r="I622" s="73" t="s">
        <v>3347</v>
      </c>
      <c r="J622" s="50" t="s">
        <v>206</v>
      </c>
      <c r="K622" s="22" t="s">
        <v>2169</v>
      </c>
    </row>
    <row r="623" spans="1:11" s="4" customFormat="1" ht="30" hidden="1" x14ac:dyDescent="0.25">
      <c r="A623" s="55">
        <f>IF(B623&lt;&gt;"",SUBTOTAL(103,B$9:$B623))</f>
        <v>1</v>
      </c>
      <c r="B623" s="55" t="s">
        <v>2236</v>
      </c>
      <c r="C623" s="56" t="s">
        <v>2205</v>
      </c>
      <c r="D623" s="57" t="s">
        <v>1799</v>
      </c>
      <c r="E623" s="55" t="s">
        <v>2173</v>
      </c>
      <c r="F623" s="58" t="s">
        <v>2237</v>
      </c>
      <c r="G623" s="55" t="s">
        <v>2014</v>
      </c>
      <c r="H623" s="59"/>
      <c r="I623" s="73" t="s">
        <v>3348</v>
      </c>
      <c r="J623" s="50" t="s">
        <v>206</v>
      </c>
      <c r="K623" s="22" t="s">
        <v>2170</v>
      </c>
    </row>
    <row r="624" spans="1:11" s="4" customFormat="1" ht="30" hidden="1" x14ac:dyDescent="0.25">
      <c r="A624" s="55">
        <f>IF(B624&lt;&gt;"",SUBTOTAL(103,B$9:$B624))</f>
        <v>1</v>
      </c>
      <c r="B624" s="55" t="s">
        <v>2238</v>
      </c>
      <c r="C624" s="56" t="s">
        <v>2239</v>
      </c>
      <c r="D624" s="57" t="s">
        <v>2103</v>
      </c>
      <c r="E624" s="55" t="s">
        <v>2173</v>
      </c>
      <c r="F624" s="58" t="s">
        <v>2240</v>
      </c>
      <c r="G624" s="55" t="s">
        <v>2049</v>
      </c>
      <c r="H624" s="59"/>
      <c r="I624" s="73" t="s">
        <v>3348</v>
      </c>
      <c r="J624" s="50" t="s">
        <v>206</v>
      </c>
      <c r="K624" s="22" t="s">
        <v>2170</v>
      </c>
    </row>
    <row r="625" spans="1:11" s="4" customFormat="1" ht="30" hidden="1" x14ac:dyDescent="0.25">
      <c r="A625" s="55">
        <f>IF(B625&lt;&gt;"",SUBTOTAL(103,B$9:$B625))</f>
        <v>1</v>
      </c>
      <c r="B625" s="55" t="s">
        <v>2241</v>
      </c>
      <c r="C625" s="56" t="s">
        <v>2242</v>
      </c>
      <c r="D625" s="57" t="s">
        <v>76</v>
      </c>
      <c r="E625" s="55" t="s">
        <v>2173</v>
      </c>
      <c r="F625" s="58" t="s">
        <v>2243</v>
      </c>
      <c r="G625" s="55" t="s">
        <v>2014</v>
      </c>
      <c r="H625" s="59"/>
      <c r="I625" s="73" t="s">
        <v>3348</v>
      </c>
      <c r="J625" s="50" t="s">
        <v>206</v>
      </c>
      <c r="K625" s="22" t="s">
        <v>2170</v>
      </c>
    </row>
    <row r="626" spans="1:11" s="4" customFormat="1" ht="30" hidden="1" x14ac:dyDescent="0.25">
      <c r="A626" s="55">
        <f>IF(B626&lt;&gt;"",SUBTOTAL(103,B$9:$B626))</f>
        <v>1</v>
      </c>
      <c r="B626" s="55" t="s">
        <v>2244</v>
      </c>
      <c r="C626" s="56" t="s">
        <v>866</v>
      </c>
      <c r="D626" s="57" t="s">
        <v>661</v>
      </c>
      <c r="E626" s="55" t="s">
        <v>2173</v>
      </c>
      <c r="F626" s="58" t="s">
        <v>2245</v>
      </c>
      <c r="G626" s="55" t="s">
        <v>2006</v>
      </c>
      <c r="H626" s="59"/>
      <c r="I626" s="73" t="s">
        <v>3348</v>
      </c>
      <c r="J626" s="50" t="s">
        <v>206</v>
      </c>
      <c r="K626" s="22" t="s">
        <v>2170</v>
      </c>
    </row>
    <row r="627" spans="1:11" s="4" customFormat="1" ht="30" hidden="1" x14ac:dyDescent="0.25">
      <c r="A627" s="55">
        <f>IF(B627&lt;&gt;"",SUBTOTAL(103,B$9:$B627))</f>
        <v>1</v>
      </c>
      <c r="B627" s="55" t="s">
        <v>2246</v>
      </c>
      <c r="C627" s="56" t="s">
        <v>22</v>
      </c>
      <c r="D627" s="57" t="s">
        <v>58</v>
      </c>
      <c r="E627" s="55" t="s">
        <v>2173</v>
      </c>
      <c r="F627" s="58" t="s">
        <v>2247</v>
      </c>
      <c r="G627" s="62" t="s">
        <v>1996</v>
      </c>
      <c r="H627" s="59"/>
      <c r="I627" s="73" t="s">
        <v>3347</v>
      </c>
      <c r="J627" s="50" t="s">
        <v>206</v>
      </c>
      <c r="K627" s="22" t="s">
        <v>2169</v>
      </c>
    </row>
    <row r="628" spans="1:11" s="4" customFormat="1" ht="30" hidden="1" x14ac:dyDescent="0.25">
      <c r="A628" s="55">
        <f>IF(B628&lt;&gt;"",SUBTOTAL(103,B$9:$B628))</f>
        <v>1</v>
      </c>
      <c r="B628" s="55" t="s">
        <v>2248</v>
      </c>
      <c r="C628" s="56" t="s">
        <v>82</v>
      </c>
      <c r="D628" s="57" t="s">
        <v>47</v>
      </c>
      <c r="E628" s="55" t="s">
        <v>2173</v>
      </c>
      <c r="F628" s="58" t="s">
        <v>2249</v>
      </c>
      <c r="G628" s="55" t="s">
        <v>1996</v>
      </c>
      <c r="H628" s="59"/>
      <c r="I628" s="73" t="s">
        <v>3347</v>
      </c>
      <c r="J628" s="50" t="s">
        <v>206</v>
      </c>
      <c r="K628" s="22" t="s">
        <v>2169</v>
      </c>
    </row>
    <row r="629" spans="1:11" s="4" customFormat="1" ht="30" hidden="1" x14ac:dyDescent="0.25">
      <c r="A629" s="55">
        <f>IF(B629&lt;&gt;"",SUBTOTAL(103,B$9:$B629))</f>
        <v>1</v>
      </c>
      <c r="B629" s="55" t="s">
        <v>2250</v>
      </c>
      <c r="C629" s="56" t="s">
        <v>1814</v>
      </c>
      <c r="D629" s="57" t="s">
        <v>1089</v>
      </c>
      <c r="E629" s="55" t="s">
        <v>2173</v>
      </c>
      <c r="F629" s="58" t="s">
        <v>2251</v>
      </c>
      <c r="G629" s="62" t="s">
        <v>2006</v>
      </c>
      <c r="H629" s="59"/>
      <c r="I629" s="73" t="s">
        <v>3348</v>
      </c>
      <c r="J629" s="50" t="s">
        <v>206</v>
      </c>
      <c r="K629" s="22" t="s">
        <v>2170</v>
      </c>
    </row>
    <row r="630" spans="1:11" s="4" customFormat="1" ht="30" hidden="1" x14ac:dyDescent="0.25">
      <c r="A630" s="55">
        <f>IF(B630&lt;&gt;"",SUBTOTAL(103,B$9:$B630))</f>
        <v>1</v>
      </c>
      <c r="B630" s="55" t="s">
        <v>2252</v>
      </c>
      <c r="C630" s="56" t="s">
        <v>2253</v>
      </c>
      <c r="D630" s="57" t="s">
        <v>2254</v>
      </c>
      <c r="E630" s="55" t="s">
        <v>2173</v>
      </c>
      <c r="F630" s="58" t="s">
        <v>2255</v>
      </c>
      <c r="G630" s="55" t="s">
        <v>2184</v>
      </c>
      <c r="H630" s="61"/>
      <c r="I630" s="73" t="s">
        <v>3347</v>
      </c>
      <c r="J630" s="50" t="s">
        <v>206</v>
      </c>
      <c r="K630" s="22" t="s">
        <v>2169</v>
      </c>
    </row>
    <row r="631" spans="1:11" s="4" customFormat="1" ht="30" hidden="1" x14ac:dyDescent="0.25">
      <c r="A631" s="55">
        <f>IF(B631&lt;&gt;"",SUBTOTAL(103,B$9:$B631))</f>
        <v>1</v>
      </c>
      <c r="B631" s="55" t="s">
        <v>2256</v>
      </c>
      <c r="C631" s="56" t="s">
        <v>2257</v>
      </c>
      <c r="D631" s="57" t="s">
        <v>633</v>
      </c>
      <c r="E631" s="55" t="s">
        <v>2173</v>
      </c>
      <c r="F631" s="58" t="s">
        <v>2258</v>
      </c>
      <c r="G631" s="55" t="s">
        <v>2046</v>
      </c>
      <c r="H631" s="61"/>
      <c r="I631" s="73" t="s">
        <v>3348</v>
      </c>
      <c r="J631" s="50" t="s">
        <v>206</v>
      </c>
      <c r="K631" s="22" t="s">
        <v>2170</v>
      </c>
    </row>
    <row r="632" spans="1:11" s="4" customFormat="1" ht="30" hidden="1" x14ac:dyDescent="0.25">
      <c r="A632" s="55">
        <f>IF(B632&lt;&gt;"",SUBTOTAL(103,B$9:$B632))</f>
        <v>1</v>
      </c>
      <c r="B632" s="55" t="s">
        <v>2259</v>
      </c>
      <c r="C632" s="56" t="s">
        <v>113</v>
      </c>
      <c r="D632" s="57" t="s">
        <v>47</v>
      </c>
      <c r="E632" s="55" t="s">
        <v>2173</v>
      </c>
      <c r="F632" s="58" t="s">
        <v>2260</v>
      </c>
      <c r="G632" s="55" t="s">
        <v>1993</v>
      </c>
      <c r="H632" s="61"/>
      <c r="I632" s="73" t="s">
        <v>3347</v>
      </c>
      <c r="J632" s="50" t="s">
        <v>206</v>
      </c>
      <c r="K632" s="22" t="s">
        <v>2169</v>
      </c>
    </row>
    <row r="633" spans="1:11" s="4" customFormat="1" ht="30" hidden="1" x14ac:dyDescent="0.25">
      <c r="A633" s="55">
        <f>IF(B633&lt;&gt;"",SUBTOTAL(103,B$9:$B633))</f>
        <v>1</v>
      </c>
      <c r="B633" s="55" t="s">
        <v>2261</v>
      </c>
      <c r="C633" s="56" t="s">
        <v>2262</v>
      </c>
      <c r="D633" s="57" t="s">
        <v>40</v>
      </c>
      <c r="E633" s="55" t="s">
        <v>2173</v>
      </c>
      <c r="F633" s="58" t="s">
        <v>2263</v>
      </c>
      <c r="G633" s="55" t="s">
        <v>2094</v>
      </c>
      <c r="H633" s="61"/>
      <c r="I633" s="73" t="s">
        <v>3348</v>
      </c>
      <c r="J633" s="50" t="s">
        <v>206</v>
      </c>
      <c r="K633" s="22" t="s">
        <v>2170</v>
      </c>
    </row>
    <row r="634" spans="1:11" s="4" customFormat="1" ht="30" hidden="1" x14ac:dyDescent="0.25">
      <c r="A634" s="55">
        <f>IF(B634&lt;&gt;"",SUBTOTAL(103,B$9:$B634))</f>
        <v>1</v>
      </c>
      <c r="B634" s="55" t="s">
        <v>2264</v>
      </c>
      <c r="C634" s="56" t="s">
        <v>2265</v>
      </c>
      <c r="D634" s="57" t="s">
        <v>1673</v>
      </c>
      <c r="E634" s="55" t="s">
        <v>2173</v>
      </c>
      <c r="F634" s="58" t="s">
        <v>2266</v>
      </c>
      <c r="G634" s="55" t="s">
        <v>2094</v>
      </c>
      <c r="H634" s="61"/>
      <c r="I634" s="73" t="s">
        <v>3348</v>
      </c>
      <c r="J634" s="50" t="s">
        <v>206</v>
      </c>
      <c r="K634" s="22" t="s">
        <v>2170</v>
      </c>
    </row>
    <row r="635" spans="1:11" s="4" customFormat="1" ht="30" hidden="1" x14ac:dyDescent="0.25">
      <c r="A635" s="55">
        <f>IF(B635&lt;&gt;"",SUBTOTAL(103,B$9:$B635))</f>
        <v>1</v>
      </c>
      <c r="B635" s="55" t="s">
        <v>2267</v>
      </c>
      <c r="C635" s="56" t="s">
        <v>1924</v>
      </c>
      <c r="D635" s="57" t="s">
        <v>20</v>
      </c>
      <c r="E635" s="55" t="s">
        <v>2173</v>
      </c>
      <c r="F635" s="58" t="s">
        <v>2268</v>
      </c>
      <c r="G635" s="55" t="s">
        <v>2094</v>
      </c>
      <c r="H635" s="61"/>
      <c r="I635" s="73" t="s">
        <v>3348</v>
      </c>
      <c r="J635" s="50" t="s">
        <v>206</v>
      </c>
      <c r="K635" s="22" t="s">
        <v>2170</v>
      </c>
    </row>
    <row r="636" spans="1:11" s="4" customFormat="1" ht="30" hidden="1" x14ac:dyDescent="0.25">
      <c r="A636" s="55">
        <f>IF(B636&lt;&gt;"",SUBTOTAL(103,B$9:$B636))</f>
        <v>1</v>
      </c>
      <c r="B636" s="55" t="s">
        <v>2269</v>
      </c>
      <c r="C636" s="56" t="s">
        <v>2270</v>
      </c>
      <c r="D636" s="57" t="s">
        <v>1084</v>
      </c>
      <c r="E636" s="55" t="s">
        <v>2173</v>
      </c>
      <c r="F636" s="58" t="s">
        <v>2271</v>
      </c>
      <c r="G636" s="62" t="s">
        <v>2046</v>
      </c>
      <c r="H636" s="59"/>
      <c r="I636" s="73" t="s">
        <v>3348</v>
      </c>
      <c r="J636" s="50" t="s">
        <v>206</v>
      </c>
      <c r="K636" s="22" t="s">
        <v>2170</v>
      </c>
    </row>
    <row r="637" spans="1:11" s="4" customFormat="1" ht="15.75" hidden="1" x14ac:dyDescent="0.25">
      <c r="A637" s="55">
        <f>IF(B637&lt;&gt;"",SUBTOTAL(103,B$9:$B637))</f>
        <v>1</v>
      </c>
      <c r="B637" s="55" t="s">
        <v>2272</v>
      </c>
      <c r="C637" s="56" t="s">
        <v>203</v>
      </c>
      <c r="D637" s="57" t="s">
        <v>1617</v>
      </c>
      <c r="E637" s="55" t="s">
        <v>2312</v>
      </c>
      <c r="F637" s="58" t="s">
        <v>2313</v>
      </c>
      <c r="G637" s="55" t="s">
        <v>2314</v>
      </c>
      <c r="H637" s="59"/>
      <c r="I637" s="73" t="s">
        <v>3349</v>
      </c>
      <c r="J637" s="4" t="s">
        <v>212</v>
      </c>
      <c r="K637" s="22" t="s">
        <v>2345</v>
      </c>
    </row>
    <row r="638" spans="1:11" s="4" customFormat="1" ht="30" hidden="1" x14ac:dyDescent="0.25">
      <c r="A638" s="55">
        <f>IF(B638&lt;&gt;"",SUBTOTAL(103,B$9:$B638))</f>
        <v>1</v>
      </c>
      <c r="B638" s="55" t="s">
        <v>2273</v>
      </c>
      <c r="C638" s="56" t="s">
        <v>2295</v>
      </c>
      <c r="D638" s="57" t="s">
        <v>1426</v>
      </c>
      <c r="E638" s="55" t="s">
        <v>2312</v>
      </c>
      <c r="F638" s="58" t="s">
        <v>2315</v>
      </c>
      <c r="G638" s="55" t="s">
        <v>2316</v>
      </c>
      <c r="H638" s="61"/>
      <c r="I638" s="73" t="s">
        <v>3349</v>
      </c>
      <c r="J638" s="50" t="s">
        <v>212</v>
      </c>
      <c r="K638" s="22" t="s">
        <v>2345</v>
      </c>
    </row>
    <row r="639" spans="1:11" s="4" customFormat="1" ht="45" hidden="1" x14ac:dyDescent="0.25">
      <c r="A639" s="55">
        <f>IF(B639&lt;&gt;"",SUBTOTAL(103,B$9:$B639))</f>
        <v>1</v>
      </c>
      <c r="B639" s="55" t="s">
        <v>2274</v>
      </c>
      <c r="C639" s="56" t="s">
        <v>114</v>
      </c>
      <c r="D639" s="57" t="s">
        <v>38</v>
      </c>
      <c r="E639" s="55" t="s">
        <v>2312</v>
      </c>
      <c r="F639" s="58" t="s">
        <v>2317</v>
      </c>
      <c r="G639" s="55" t="s">
        <v>2316</v>
      </c>
      <c r="H639" s="61"/>
      <c r="I639" s="73" t="s">
        <v>3349</v>
      </c>
      <c r="J639" s="50" t="s">
        <v>212</v>
      </c>
      <c r="K639" s="22" t="s">
        <v>2345</v>
      </c>
    </row>
    <row r="640" spans="1:11" s="4" customFormat="1" ht="30" hidden="1" x14ac:dyDescent="0.25">
      <c r="A640" s="55">
        <f>IF(B640&lt;&gt;"",SUBTOTAL(103,B$9:$B640))</f>
        <v>1</v>
      </c>
      <c r="B640" s="55" t="s">
        <v>2275</v>
      </c>
      <c r="C640" s="56" t="s">
        <v>144</v>
      </c>
      <c r="D640" s="57" t="s">
        <v>66</v>
      </c>
      <c r="E640" s="55" t="s">
        <v>2312</v>
      </c>
      <c r="F640" s="58" t="s">
        <v>2318</v>
      </c>
      <c r="G640" s="55" t="s">
        <v>2319</v>
      </c>
      <c r="H640" s="61"/>
      <c r="I640" s="73" t="s">
        <v>3349</v>
      </c>
      <c r="J640" s="50" t="s">
        <v>212</v>
      </c>
      <c r="K640" s="22" t="s">
        <v>2345</v>
      </c>
    </row>
    <row r="641" spans="1:11" s="4" customFormat="1" ht="30" hidden="1" x14ac:dyDescent="0.25">
      <c r="A641" s="55">
        <f>IF(B641&lt;&gt;"",SUBTOTAL(103,B$9:$B641))</f>
        <v>1</v>
      </c>
      <c r="B641" s="55" t="s">
        <v>2276</v>
      </c>
      <c r="C641" s="56" t="s">
        <v>2296</v>
      </c>
      <c r="D641" s="57" t="s">
        <v>38</v>
      </c>
      <c r="E641" s="55" t="s">
        <v>2312</v>
      </c>
      <c r="F641" s="58" t="s">
        <v>2320</v>
      </c>
      <c r="G641" s="55" t="s">
        <v>2314</v>
      </c>
      <c r="H641" s="59"/>
      <c r="I641" s="73" t="s">
        <v>3349</v>
      </c>
      <c r="J641" s="50" t="s">
        <v>212</v>
      </c>
      <c r="K641" s="22" t="s">
        <v>2345</v>
      </c>
    </row>
    <row r="642" spans="1:11" s="4" customFormat="1" ht="30" hidden="1" x14ac:dyDescent="0.25">
      <c r="A642" s="55">
        <f>IF(B642&lt;&gt;"",SUBTOTAL(103,B$9:$B642))</f>
        <v>1</v>
      </c>
      <c r="B642" s="55" t="s">
        <v>2277</v>
      </c>
      <c r="C642" s="56" t="s">
        <v>2297</v>
      </c>
      <c r="D642" s="57" t="s">
        <v>84</v>
      </c>
      <c r="E642" s="55" t="s">
        <v>2312</v>
      </c>
      <c r="F642" s="58" t="s">
        <v>2321</v>
      </c>
      <c r="G642" s="55" t="s">
        <v>2322</v>
      </c>
      <c r="H642" s="61"/>
      <c r="I642" s="73" t="s">
        <v>3349</v>
      </c>
      <c r="J642" s="50" t="s">
        <v>212</v>
      </c>
      <c r="K642" s="22" t="s">
        <v>2345</v>
      </c>
    </row>
    <row r="643" spans="1:11" s="4" customFormat="1" ht="30" hidden="1" x14ac:dyDescent="0.25">
      <c r="A643" s="55">
        <f>IF(B643&lt;&gt;"",SUBTOTAL(103,B$9:$B643))</f>
        <v>1</v>
      </c>
      <c r="B643" s="55" t="s">
        <v>2278</v>
      </c>
      <c r="C643" s="56" t="s">
        <v>2298</v>
      </c>
      <c r="D643" s="57" t="s">
        <v>38</v>
      </c>
      <c r="E643" s="55" t="s">
        <v>2312</v>
      </c>
      <c r="F643" s="58" t="s">
        <v>2323</v>
      </c>
      <c r="G643" s="55" t="s">
        <v>2322</v>
      </c>
      <c r="H643" s="61"/>
      <c r="I643" s="73" t="s">
        <v>3349</v>
      </c>
      <c r="J643" s="50" t="s">
        <v>212</v>
      </c>
      <c r="K643" s="22" t="s">
        <v>2345</v>
      </c>
    </row>
    <row r="644" spans="1:11" s="4" customFormat="1" ht="30" hidden="1" x14ac:dyDescent="0.25">
      <c r="A644" s="55">
        <f>IF(B644&lt;&gt;"",SUBTOTAL(103,B$9:$B644))</f>
        <v>1</v>
      </c>
      <c r="B644" s="55" t="s">
        <v>2279</v>
      </c>
      <c r="C644" s="56" t="s">
        <v>2299</v>
      </c>
      <c r="D644" s="57" t="s">
        <v>2300</v>
      </c>
      <c r="E644" s="55" t="s">
        <v>2312</v>
      </c>
      <c r="F644" s="58" t="s">
        <v>2324</v>
      </c>
      <c r="G644" s="55" t="s">
        <v>2319</v>
      </c>
      <c r="H644" s="61"/>
      <c r="I644" s="73" t="s">
        <v>3349</v>
      </c>
      <c r="J644" s="50" t="s">
        <v>212</v>
      </c>
      <c r="K644" s="22" t="s">
        <v>2345</v>
      </c>
    </row>
    <row r="645" spans="1:11" s="4" customFormat="1" ht="15.75" hidden="1" x14ac:dyDescent="0.25">
      <c r="A645" s="55">
        <f>IF(B645&lt;&gt;"",SUBTOTAL(103,B$9:$B645))</f>
        <v>1</v>
      </c>
      <c r="B645" s="55" t="s">
        <v>2280</v>
      </c>
      <c r="C645" s="56" t="s">
        <v>2301</v>
      </c>
      <c r="D645" s="57" t="s">
        <v>49</v>
      </c>
      <c r="E645" s="55" t="s">
        <v>2312</v>
      </c>
      <c r="F645" s="58" t="s">
        <v>2325</v>
      </c>
      <c r="G645" s="55" t="s">
        <v>2326</v>
      </c>
      <c r="H645" s="59"/>
      <c r="I645" s="73" t="s">
        <v>3349</v>
      </c>
      <c r="J645" s="50" t="s">
        <v>212</v>
      </c>
      <c r="K645" s="22" t="s">
        <v>2345</v>
      </c>
    </row>
    <row r="646" spans="1:11" s="4" customFormat="1" ht="30" hidden="1" x14ac:dyDescent="0.25">
      <c r="A646" s="55">
        <f>IF(B646&lt;&gt;"",SUBTOTAL(103,B$9:$B646))</f>
        <v>1</v>
      </c>
      <c r="B646" s="55" t="s">
        <v>2281</v>
      </c>
      <c r="C646" s="56" t="s">
        <v>2302</v>
      </c>
      <c r="D646" s="57" t="s">
        <v>20</v>
      </c>
      <c r="E646" s="55" t="s">
        <v>2312</v>
      </c>
      <c r="F646" s="58" t="s">
        <v>2327</v>
      </c>
      <c r="G646" s="55" t="s">
        <v>2316</v>
      </c>
      <c r="H646" s="59"/>
      <c r="I646" s="73" t="s">
        <v>3349</v>
      </c>
      <c r="J646" s="50" t="s">
        <v>212</v>
      </c>
      <c r="K646" s="22" t="s">
        <v>2345</v>
      </c>
    </row>
    <row r="647" spans="1:11" s="4" customFormat="1" ht="30" hidden="1" x14ac:dyDescent="0.25">
      <c r="A647" s="55">
        <f>IF(B647&lt;&gt;"",SUBTOTAL(103,B$9:$B647))</f>
        <v>1</v>
      </c>
      <c r="B647" s="55" t="s">
        <v>2282</v>
      </c>
      <c r="C647" s="56" t="s">
        <v>2303</v>
      </c>
      <c r="D647" s="57" t="s">
        <v>20</v>
      </c>
      <c r="E647" s="55" t="s">
        <v>2328</v>
      </c>
      <c r="F647" s="58" t="s">
        <v>2329</v>
      </c>
      <c r="G647" s="55" t="s">
        <v>2330</v>
      </c>
      <c r="H647" s="59"/>
      <c r="I647" s="73" t="s">
        <v>3349</v>
      </c>
      <c r="J647" s="50" t="s">
        <v>212</v>
      </c>
      <c r="K647" s="22" t="s">
        <v>2345</v>
      </c>
    </row>
    <row r="648" spans="1:11" s="4" customFormat="1" ht="30" hidden="1" x14ac:dyDescent="0.25">
      <c r="A648" s="55">
        <f>IF(B648&lt;&gt;"",SUBTOTAL(103,B$9:$B648))</f>
        <v>1</v>
      </c>
      <c r="B648" s="55" t="s">
        <v>2283</v>
      </c>
      <c r="C648" s="56" t="s">
        <v>2304</v>
      </c>
      <c r="D648" s="57" t="s">
        <v>1147</v>
      </c>
      <c r="E648" s="55" t="s">
        <v>2328</v>
      </c>
      <c r="F648" s="58" t="s">
        <v>2331</v>
      </c>
      <c r="G648" s="55" t="s">
        <v>2322</v>
      </c>
      <c r="H648" s="59"/>
      <c r="I648" s="73" t="s">
        <v>3349</v>
      </c>
      <c r="J648" s="50" t="s">
        <v>212</v>
      </c>
      <c r="K648" s="22" t="s">
        <v>2345</v>
      </c>
    </row>
    <row r="649" spans="1:11" s="4" customFormat="1" ht="30" hidden="1" x14ac:dyDescent="0.25">
      <c r="A649" s="55">
        <f>IF(B649&lt;&gt;"",SUBTOTAL(103,B$9:$B649))</f>
        <v>1</v>
      </c>
      <c r="B649" s="55" t="s">
        <v>2284</v>
      </c>
      <c r="C649" s="56" t="s">
        <v>1532</v>
      </c>
      <c r="D649" s="57" t="s">
        <v>1426</v>
      </c>
      <c r="E649" s="55" t="s">
        <v>2328</v>
      </c>
      <c r="F649" s="58" t="s">
        <v>2332</v>
      </c>
      <c r="G649" s="55" t="s">
        <v>2333</v>
      </c>
      <c r="H649" s="61"/>
      <c r="I649" s="73" t="s">
        <v>3349</v>
      </c>
      <c r="J649" s="50" t="s">
        <v>212</v>
      </c>
      <c r="K649" s="22" t="s">
        <v>2345</v>
      </c>
    </row>
    <row r="650" spans="1:11" s="4" customFormat="1" ht="30" hidden="1" x14ac:dyDescent="0.25">
      <c r="A650" s="55">
        <f>IF(B650&lt;&gt;"",SUBTOTAL(103,B$9:$B650))</f>
        <v>1</v>
      </c>
      <c r="B650" s="55" t="s">
        <v>2285</v>
      </c>
      <c r="C650" s="56" t="s">
        <v>2305</v>
      </c>
      <c r="D650" s="57" t="s">
        <v>2306</v>
      </c>
      <c r="E650" s="55" t="s">
        <v>2328</v>
      </c>
      <c r="F650" s="58" t="s">
        <v>2334</v>
      </c>
      <c r="G650" s="55" t="s">
        <v>2319</v>
      </c>
      <c r="H650" s="59"/>
      <c r="I650" s="73" t="s">
        <v>3349</v>
      </c>
      <c r="J650" s="50" t="s">
        <v>212</v>
      </c>
      <c r="K650" s="22" t="s">
        <v>2345</v>
      </c>
    </row>
    <row r="651" spans="1:11" s="4" customFormat="1" ht="30" hidden="1" x14ac:dyDescent="0.25">
      <c r="A651" s="55">
        <f>IF(B651&lt;&gt;"",SUBTOTAL(103,B$9:$B651))</f>
        <v>1</v>
      </c>
      <c r="B651" s="55" t="s">
        <v>2286</v>
      </c>
      <c r="C651" s="56" t="s">
        <v>2307</v>
      </c>
      <c r="D651" s="57" t="s">
        <v>29</v>
      </c>
      <c r="E651" s="55" t="s">
        <v>2328</v>
      </c>
      <c r="F651" s="58" t="s">
        <v>2335</v>
      </c>
      <c r="G651" s="55" t="s">
        <v>2336</v>
      </c>
      <c r="H651" s="59"/>
      <c r="I651" s="73" t="s">
        <v>3349</v>
      </c>
      <c r="J651" s="50" t="s">
        <v>212</v>
      </c>
      <c r="K651" s="22" t="s">
        <v>2345</v>
      </c>
    </row>
    <row r="652" spans="1:11" s="4" customFormat="1" ht="30" hidden="1" x14ac:dyDescent="0.25">
      <c r="A652" s="55">
        <f>IF(B652&lt;&gt;"",SUBTOTAL(103,B$9:$B652))</f>
        <v>1</v>
      </c>
      <c r="B652" s="55" t="s">
        <v>2287</v>
      </c>
      <c r="C652" s="56" t="s">
        <v>2308</v>
      </c>
      <c r="D652" s="57" t="s">
        <v>92</v>
      </c>
      <c r="E652" s="55" t="s">
        <v>2328</v>
      </c>
      <c r="F652" s="58" t="s">
        <v>2337</v>
      </c>
      <c r="G652" s="55" t="s">
        <v>2333</v>
      </c>
      <c r="H652" s="59"/>
      <c r="I652" s="73" t="s">
        <v>3349</v>
      </c>
      <c r="J652" s="50" t="s">
        <v>212</v>
      </c>
      <c r="K652" s="22" t="s">
        <v>2345</v>
      </c>
    </row>
    <row r="653" spans="1:11" s="4" customFormat="1" ht="30" hidden="1" x14ac:dyDescent="0.25">
      <c r="A653" s="55">
        <f>IF(B653&lt;&gt;"",SUBTOTAL(103,B$9:$B653))</f>
        <v>1</v>
      </c>
      <c r="B653" s="55" t="s">
        <v>2288</v>
      </c>
      <c r="C653" s="56" t="s">
        <v>936</v>
      </c>
      <c r="D653" s="57" t="s">
        <v>638</v>
      </c>
      <c r="E653" s="55" t="s">
        <v>2328</v>
      </c>
      <c r="F653" s="58" t="s">
        <v>2338</v>
      </c>
      <c r="G653" s="55" t="s">
        <v>2326</v>
      </c>
      <c r="H653" s="59"/>
      <c r="I653" s="73" t="s">
        <v>3349</v>
      </c>
      <c r="J653" s="50" t="s">
        <v>212</v>
      </c>
      <c r="K653" s="22" t="s">
        <v>2345</v>
      </c>
    </row>
    <row r="654" spans="1:11" s="4" customFormat="1" ht="30" hidden="1" x14ac:dyDescent="0.25">
      <c r="A654" s="55">
        <f>IF(B654&lt;&gt;"",SUBTOTAL(103,B$9:$B654))</f>
        <v>1</v>
      </c>
      <c r="B654" s="55" t="s">
        <v>2289</v>
      </c>
      <c r="C654" s="56" t="s">
        <v>2309</v>
      </c>
      <c r="D654" s="57" t="s">
        <v>104</v>
      </c>
      <c r="E654" s="55" t="s">
        <v>2328</v>
      </c>
      <c r="F654" s="58" t="s">
        <v>2339</v>
      </c>
      <c r="G654" s="55" t="s">
        <v>2333</v>
      </c>
      <c r="H654" s="59"/>
      <c r="I654" s="73" t="s">
        <v>3349</v>
      </c>
      <c r="J654" s="50" t="s">
        <v>212</v>
      </c>
      <c r="K654" s="22" t="s">
        <v>2345</v>
      </c>
    </row>
    <row r="655" spans="1:11" s="4" customFormat="1" ht="15.75" hidden="1" x14ac:dyDescent="0.25">
      <c r="A655" s="55">
        <f>IF(B655&lt;&gt;"",SUBTOTAL(103,B$9:$B655))</f>
        <v>1</v>
      </c>
      <c r="B655" s="55" t="s">
        <v>2290</v>
      </c>
      <c r="C655" s="56" t="s">
        <v>256</v>
      </c>
      <c r="D655" s="57" t="s">
        <v>1893</v>
      </c>
      <c r="E655" s="55" t="s">
        <v>2328</v>
      </c>
      <c r="F655" s="58" t="s">
        <v>2340</v>
      </c>
      <c r="G655" s="55" t="s">
        <v>2326</v>
      </c>
      <c r="H655" s="59"/>
      <c r="I655" s="73" t="s">
        <v>3349</v>
      </c>
      <c r="J655" s="50" t="s">
        <v>212</v>
      </c>
      <c r="K655" s="22" t="s">
        <v>2345</v>
      </c>
    </row>
    <row r="656" spans="1:11" s="4" customFormat="1" ht="30" hidden="1" x14ac:dyDescent="0.25">
      <c r="A656" s="55">
        <f>IF(B656&lt;&gt;"",SUBTOTAL(103,B$9:$B656))</f>
        <v>1</v>
      </c>
      <c r="B656" s="55" t="s">
        <v>2291</v>
      </c>
      <c r="C656" s="56" t="s">
        <v>2310</v>
      </c>
      <c r="D656" s="57" t="s">
        <v>32</v>
      </c>
      <c r="E656" s="55" t="s">
        <v>2328</v>
      </c>
      <c r="F656" s="58" t="s">
        <v>2341</v>
      </c>
      <c r="G656" s="55" t="s">
        <v>2314</v>
      </c>
      <c r="H656" s="59"/>
      <c r="I656" s="73" t="s">
        <v>3349</v>
      </c>
      <c r="J656" s="50" t="s">
        <v>212</v>
      </c>
      <c r="K656" s="22" t="s">
        <v>2345</v>
      </c>
    </row>
    <row r="657" spans="1:11" s="4" customFormat="1" ht="15.75" hidden="1" x14ac:dyDescent="0.25">
      <c r="A657" s="55">
        <f>IF(B657&lt;&gt;"",SUBTOTAL(103,B$9:$B657))</f>
        <v>1</v>
      </c>
      <c r="B657" s="55" t="s">
        <v>2292</v>
      </c>
      <c r="C657" s="56" t="s">
        <v>2311</v>
      </c>
      <c r="D657" s="57" t="s">
        <v>47</v>
      </c>
      <c r="E657" s="55" t="s">
        <v>2328</v>
      </c>
      <c r="F657" s="58" t="s">
        <v>2342</v>
      </c>
      <c r="G657" s="55" t="s">
        <v>2330</v>
      </c>
      <c r="H657" s="59"/>
      <c r="I657" s="73" t="s">
        <v>3349</v>
      </c>
      <c r="J657" s="50" t="s">
        <v>212</v>
      </c>
      <c r="K657" s="22" t="s">
        <v>2345</v>
      </c>
    </row>
    <row r="658" spans="1:11" s="4" customFormat="1" ht="30" hidden="1" x14ac:dyDescent="0.25">
      <c r="A658" s="55">
        <f>IF(B658&lt;&gt;"",SUBTOTAL(103,B$9:$B658))</f>
        <v>1</v>
      </c>
      <c r="B658" s="55" t="s">
        <v>2293</v>
      </c>
      <c r="C658" s="56" t="s">
        <v>144</v>
      </c>
      <c r="D658" s="57" t="s">
        <v>109</v>
      </c>
      <c r="E658" s="55" t="s">
        <v>2328</v>
      </c>
      <c r="F658" s="58" t="s">
        <v>2343</v>
      </c>
      <c r="G658" s="55" t="s">
        <v>2314</v>
      </c>
      <c r="H658" s="59"/>
      <c r="I658" s="73" t="s">
        <v>3349</v>
      </c>
      <c r="J658" s="50" t="s">
        <v>212</v>
      </c>
      <c r="K658" s="22" t="s">
        <v>2345</v>
      </c>
    </row>
    <row r="659" spans="1:11" s="4" customFormat="1" ht="30" hidden="1" x14ac:dyDescent="0.25">
      <c r="A659" s="55">
        <f>IF(B659&lt;&gt;"",SUBTOTAL(103,B$9:$B659))</f>
        <v>1</v>
      </c>
      <c r="B659" s="55" t="s">
        <v>2294</v>
      </c>
      <c r="C659" s="56" t="s">
        <v>91</v>
      </c>
      <c r="D659" s="57" t="s">
        <v>1675</v>
      </c>
      <c r="E659" s="55" t="s">
        <v>2328</v>
      </c>
      <c r="F659" s="58" t="s">
        <v>2344</v>
      </c>
      <c r="G659" s="55" t="s">
        <v>2330</v>
      </c>
      <c r="H659" s="59"/>
      <c r="I659" s="73" t="s">
        <v>3349</v>
      </c>
      <c r="J659" s="50" t="s">
        <v>212</v>
      </c>
      <c r="K659" s="22" t="s">
        <v>2345</v>
      </c>
    </row>
    <row r="660" spans="1:11" s="4" customFormat="1" ht="30" hidden="1" x14ac:dyDescent="0.25">
      <c r="A660" s="55">
        <f>IF(B660&lt;&gt;"",SUBTOTAL(103,B$9:$B660))</f>
        <v>1</v>
      </c>
      <c r="B660" s="55" t="s">
        <v>2346</v>
      </c>
      <c r="C660" s="56" t="s">
        <v>61</v>
      </c>
      <c r="D660" s="57" t="s">
        <v>2351</v>
      </c>
      <c r="E660" s="55" t="s">
        <v>2353</v>
      </c>
      <c r="F660" s="58" t="s">
        <v>2354</v>
      </c>
      <c r="G660" s="55" t="s">
        <v>2355</v>
      </c>
      <c r="H660" s="59"/>
      <c r="I660" s="73" t="s">
        <v>3349</v>
      </c>
      <c r="J660" s="50" t="s">
        <v>212</v>
      </c>
      <c r="K660" s="22" t="s">
        <v>2345</v>
      </c>
    </row>
    <row r="661" spans="1:11" s="4" customFormat="1" ht="30" hidden="1" x14ac:dyDescent="0.25">
      <c r="A661" s="55">
        <f>IF(B661&lt;&gt;"",SUBTOTAL(103,B$9:$B661))</f>
        <v>1</v>
      </c>
      <c r="B661" s="55" t="s">
        <v>2347</v>
      </c>
      <c r="C661" s="56" t="s">
        <v>1157</v>
      </c>
      <c r="D661" s="57" t="s">
        <v>35</v>
      </c>
      <c r="E661" s="55" t="s">
        <v>2356</v>
      </c>
      <c r="F661" s="58" t="s">
        <v>2357</v>
      </c>
      <c r="G661" s="55" t="s">
        <v>2355</v>
      </c>
      <c r="H661" s="59"/>
      <c r="I661" s="73" t="s">
        <v>3349</v>
      </c>
      <c r="J661" s="50" t="s">
        <v>212</v>
      </c>
      <c r="K661" s="22" t="s">
        <v>2345</v>
      </c>
    </row>
    <row r="662" spans="1:11" s="4" customFormat="1" ht="30" hidden="1" x14ac:dyDescent="0.25">
      <c r="A662" s="55">
        <f>IF(B662&lt;&gt;"",SUBTOTAL(103,B$9:$B662))</f>
        <v>1</v>
      </c>
      <c r="B662" s="55" t="s">
        <v>2348</v>
      </c>
      <c r="C662" s="56" t="s">
        <v>2352</v>
      </c>
      <c r="D662" s="57" t="s">
        <v>80</v>
      </c>
      <c r="E662" s="55" t="s">
        <v>2358</v>
      </c>
      <c r="F662" s="58" t="s">
        <v>2359</v>
      </c>
      <c r="G662" s="55" t="s">
        <v>2360</v>
      </c>
      <c r="H662" s="59"/>
      <c r="I662" s="73" t="s">
        <v>3349</v>
      </c>
      <c r="J662" s="50" t="s">
        <v>212</v>
      </c>
      <c r="K662" s="22" t="s">
        <v>2345</v>
      </c>
    </row>
    <row r="663" spans="1:11" s="4" customFormat="1" ht="45" hidden="1" x14ac:dyDescent="0.25">
      <c r="A663" s="55">
        <f>IF(B663&lt;&gt;"",SUBTOTAL(103,B$9:$B663))</f>
        <v>1</v>
      </c>
      <c r="B663" s="55" t="s">
        <v>2349</v>
      </c>
      <c r="C663" s="56" t="s">
        <v>144</v>
      </c>
      <c r="D663" s="57" t="s">
        <v>55</v>
      </c>
      <c r="E663" s="55" t="s">
        <v>2358</v>
      </c>
      <c r="F663" s="58" t="s">
        <v>2361</v>
      </c>
      <c r="G663" s="55" t="s">
        <v>2355</v>
      </c>
      <c r="H663" s="59"/>
      <c r="I663" s="73" t="s">
        <v>3349</v>
      </c>
      <c r="J663" s="50" t="s">
        <v>212</v>
      </c>
      <c r="K663" s="22" t="s">
        <v>2345</v>
      </c>
    </row>
    <row r="664" spans="1:11" s="4" customFormat="1" ht="30" hidden="1" x14ac:dyDescent="0.25">
      <c r="A664" s="55">
        <f>IF(B664&lt;&gt;"",SUBTOTAL(103,B$9:$B664))</f>
        <v>1</v>
      </c>
      <c r="B664" s="55" t="s">
        <v>2350</v>
      </c>
      <c r="C664" s="56" t="s">
        <v>2142</v>
      </c>
      <c r="D664" s="57" t="s">
        <v>47</v>
      </c>
      <c r="E664" s="55" t="s">
        <v>2358</v>
      </c>
      <c r="F664" s="58" t="s">
        <v>2362</v>
      </c>
      <c r="G664" s="55" t="s">
        <v>2355</v>
      </c>
      <c r="H664" s="59"/>
      <c r="I664" s="73" t="s">
        <v>3349</v>
      </c>
      <c r="J664" s="50" t="s">
        <v>212</v>
      </c>
      <c r="K664" s="22" t="s">
        <v>2345</v>
      </c>
    </row>
    <row r="665" spans="1:11" s="4" customFormat="1" ht="30" hidden="1" x14ac:dyDescent="0.25">
      <c r="A665" s="55">
        <f>IF(B665&lt;&gt;"",SUBTOTAL(103,B$9:$B665))</f>
        <v>1</v>
      </c>
      <c r="B665" s="55" t="s">
        <v>2363</v>
      </c>
      <c r="C665" s="56" t="s">
        <v>161</v>
      </c>
      <c r="D665" s="57" t="s">
        <v>1377</v>
      </c>
      <c r="E665" s="55" t="s">
        <v>2402</v>
      </c>
      <c r="F665" s="58" t="s">
        <v>2403</v>
      </c>
      <c r="G665" s="55" t="s">
        <v>2404</v>
      </c>
      <c r="H665" s="59"/>
      <c r="I665" s="73" t="s">
        <v>3350</v>
      </c>
      <c r="J665" s="4" t="s">
        <v>212</v>
      </c>
      <c r="K665" s="22" t="s">
        <v>2444</v>
      </c>
    </row>
    <row r="666" spans="1:11" s="4" customFormat="1" ht="30" hidden="1" x14ac:dyDescent="0.25">
      <c r="A666" s="55">
        <f>IF(B666&lt;&gt;"",SUBTOTAL(103,B$9:$B666))</f>
        <v>1</v>
      </c>
      <c r="B666" s="55" t="s">
        <v>2364</v>
      </c>
      <c r="C666" s="56" t="s">
        <v>1546</v>
      </c>
      <c r="D666" s="57" t="s">
        <v>67</v>
      </c>
      <c r="E666" s="55" t="s">
        <v>2358</v>
      </c>
      <c r="F666" s="58" t="s">
        <v>2405</v>
      </c>
      <c r="G666" s="55" t="s">
        <v>2404</v>
      </c>
      <c r="H666" s="59"/>
      <c r="I666" s="73" t="s">
        <v>3350</v>
      </c>
      <c r="J666" s="50" t="s">
        <v>212</v>
      </c>
      <c r="K666" s="22" t="s">
        <v>2444</v>
      </c>
    </row>
    <row r="667" spans="1:11" s="4" customFormat="1" ht="15.75" hidden="1" x14ac:dyDescent="0.25">
      <c r="A667" s="55">
        <f>IF(B667&lt;&gt;"",SUBTOTAL(103,B$9:$B667))</f>
        <v>1</v>
      </c>
      <c r="B667" s="55" t="s">
        <v>2365</v>
      </c>
      <c r="C667" s="56" t="s">
        <v>2058</v>
      </c>
      <c r="D667" s="57" t="s">
        <v>20</v>
      </c>
      <c r="E667" s="55" t="s">
        <v>2406</v>
      </c>
      <c r="F667" s="58" t="s">
        <v>2407</v>
      </c>
      <c r="G667" s="55" t="s">
        <v>2408</v>
      </c>
      <c r="H667" s="59"/>
      <c r="I667" s="73" t="s">
        <v>3350</v>
      </c>
      <c r="J667" s="50" t="s">
        <v>212</v>
      </c>
      <c r="K667" s="22" t="s">
        <v>2444</v>
      </c>
    </row>
    <row r="668" spans="1:11" s="4" customFormat="1" ht="30" hidden="1" x14ac:dyDescent="0.25">
      <c r="A668" s="55">
        <f>IF(B668&lt;&gt;"",SUBTOTAL(103,B$9:$B668))</f>
        <v>1</v>
      </c>
      <c r="B668" s="55" t="s">
        <v>2366</v>
      </c>
      <c r="C668" s="56" t="s">
        <v>117</v>
      </c>
      <c r="D668" s="57" t="s">
        <v>1617</v>
      </c>
      <c r="E668" s="55" t="s">
        <v>2406</v>
      </c>
      <c r="F668" s="58" t="s">
        <v>2409</v>
      </c>
      <c r="G668" s="55" t="s">
        <v>2410</v>
      </c>
      <c r="H668" s="59"/>
      <c r="I668" s="73" t="s">
        <v>3350</v>
      </c>
      <c r="J668" s="50" t="s">
        <v>212</v>
      </c>
      <c r="K668" s="22" t="s">
        <v>2444</v>
      </c>
    </row>
    <row r="669" spans="1:11" s="4" customFormat="1" ht="30" hidden="1" x14ac:dyDescent="0.25">
      <c r="A669" s="55">
        <f>IF(B669&lt;&gt;"",SUBTOTAL(103,B$9:$B669))</f>
        <v>1</v>
      </c>
      <c r="B669" s="55" t="s">
        <v>2367</v>
      </c>
      <c r="C669" s="56" t="s">
        <v>207</v>
      </c>
      <c r="D669" s="57" t="s">
        <v>81</v>
      </c>
      <c r="E669" s="55" t="s">
        <v>2406</v>
      </c>
      <c r="F669" s="58" t="s">
        <v>2411</v>
      </c>
      <c r="G669" s="55" t="s">
        <v>2410</v>
      </c>
      <c r="H669" s="59"/>
      <c r="I669" s="73" t="s">
        <v>3350</v>
      </c>
      <c r="J669" s="50" t="s">
        <v>212</v>
      </c>
      <c r="K669" s="22" t="s">
        <v>2444</v>
      </c>
    </row>
    <row r="670" spans="1:11" s="4" customFormat="1" ht="30" hidden="1" x14ac:dyDescent="0.25">
      <c r="A670" s="55">
        <f>IF(B670&lt;&gt;"",SUBTOTAL(103,B$9:$B670))</f>
        <v>1</v>
      </c>
      <c r="B670" s="55" t="s">
        <v>2368</v>
      </c>
      <c r="C670" s="56" t="s">
        <v>2388</v>
      </c>
      <c r="D670" s="57" t="s">
        <v>109</v>
      </c>
      <c r="E670" s="55" t="s">
        <v>2412</v>
      </c>
      <c r="F670" s="58" t="s">
        <v>2413</v>
      </c>
      <c r="G670" s="55" t="s">
        <v>2414</v>
      </c>
      <c r="H670" s="59"/>
      <c r="I670" s="73" t="s">
        <v>3350</v>
      </c>
      <c r="J670" s="50" t="s">
        <v>212</v>
      </c>
      <c r="K670" s="22" t="s">
        <v>2444</v>
      </c>
    </row>
    <row r="671" spans="1:11" s="4" customFormat="1" ht="30" hidden="1" x14ac:dyDescent="0.25">
      <c r="A671" s="55">
        <f>IF(B671&lt;&gt;"",SUBTOTAL(103,B$9:$B671))</f>
        <v>1</v>
      </c>
      <c r="B671" s="55" t="s">
        <v>2369</v>
      </c>
      <c r="C671" s="56" t="s">
        <v>27</v>
      </c>
      <c r="D671" s="57" t="s">
        <v>684</v>
      </c>
      <c r="E671" s="55" t="s">
        <v>2412</v>
      </c>
      <c r="F671" s="58" t="s">
        <v>2415</v>
      </c>
      <c r="G671" s="55" t="s">
        <v>2414</v>
      </c>
      <c r="H671" s="59"/>
      <c r="I671" s="73" t="s">
        <v>3350</v>
      </c>
      <c r="J671" s="50" t="s">
        <v>212</v>
      </c>
      <c r="K671" s="22" t="s">
        <v>2444</v>
      </c>
    </row>
    <row r="672" spans="1:11" s="4" customFormat="1" ht="15.75" hidden="1" x14ac:dyDescent="0.25">
      <c r="A672" s="55">
        <f>IF(B672&lt;&gt;"",SUBTOTAL(103,B$9:$B672))</f>
        <v>1</v>
      </c>
      <c r="B672" s="55" t="s">
        <v>2370</v>
      </c>
      <c r="C672" s="56" t="s">
        <v>2389</v>
      </c>
      <c r="D672" s="57" t="s">
        <v>81</v>
      </c>
      <c r="E672" s="55" t="s">
        <v>2412</v>
      </c>
      <c r="F672" s="58" t="s">
        <v>2416</v>
      </c>
      <c r="G672" s="55" t="s">
        <v>2414</v>
      </c>
      <c r="H672" s="59"/>
      <c r="I672" s="73" t="s">
        <v>3350</v>
      </c>
      <c r="J672" s="50" t="s">
        <v>212</v>
      </c>
      <c r="K672" s="22" t="s">
        <v>2444</v>
      </c>
    </row>
    <row r="673" spans="1:11" s="4" customFormat="1" ht="30" hidden="1" x14ac:dyDescent="0.25">
      <c r="A673" s="55">
        <f>IF(B673&lt;&gt;"",SUBTOTAL(103,B$9:$B673))</f>
        <v>1</v>
      </c>
      <c r="B673" s="55" t="s">
        <v>2371</v>
      </c>
      <c r="C673" s="56" t="s">
        <v>68</v>
      </c>
      <c r="D673" s="57" t="s">
        <v>1695</v>
      </c>
      <c r="E673" s="55" t="s">
        <v>2417</v>
      </c>
      <c r="F673" s="58" t="s">
        <v>2418</v>
      </c>
      <c r="G673" s="55" t="s">
        <v>2419</v>
      </c>
      <c r="H673" s="59"/>
      <c r="I673" s="73" t="s">
        <v>3350</v>
      </c>
      <c r="J673" s="50" t="s">
        <v>212</v>
      </c>
      <c r="K673" s="22" t="s">
        <v>2444</v>
      </c>
    </row>
    <row r="674" spans="1:11" s="4" customFormat="1" ht="45" hidden="1" x14ac:dyDescent="0.25">
      <c r="A674" s="55">
        <f>IF(B674&lt;&gt;"",SUBTOTAL(103,B$9:$B674))</f>
        <v>1</v>
      </c>
      <c r="B674" s="55" t="s">
        <v>2372</v>
      </c>
      <c r="C674" s="56" t="s">
        <v>2390</v>
      </c>
      <c r="D674" s="57" t="s">
        <v>46</v>
      </c>
      <c r="E674" s="55" t="s">
        <v>2417</v>
      </c>
      <c r="F674" s="58" t="s">
        <v>2420</v>
      </c>
      <c r="G674" s="55" t="s">
        <v>2421</v>
      </c>
      <c r="H674" s="59"/>
      <c r="I674" s="73" t="s">
        <v>3350</v>
      </c>
      <c r="J674" s="50" t="s">
        <v>212</v>
      </c>
      <c r="K674" s="22" t="s">
        <v>2444</v>
      </c>
    </row>
    <row r="675" spans="1:11" s="4" customFormat="1" ht="15.75" hidden="1" x14ac:dyDescent="0.25">
      <c r="A675" s="55">
        <f>IF(B675&lt;&gt;"",SUBTOTAL(103,B$9:$B675))</f>
        <v>1</v>
      </c>
      <c r="B675" s="55" t="s">
        <v>2373</v>
      </c>
      <c r="C675" s="56" t="s">
        <v>207</v>
      </c>
      <c r="D675" s="57" t="s">
        <v>109</v>
      </c>
      <c r="E675" s="55" t="s">
        <v>2417</v>
      </c>
      <c r="F675" s="58" t="s">
        <v>2422</v>
      </c>
      <c r="G675" s="55" t="s">
        <v>2421</v>
      </c>
      <c r="H675" s="59"/>
      <c r="I675" s="73" t="s">
        <v>3350</v>
      </c>
      <c r="J675" s="50" t="s">
        <v>212</v>
      </c>
      <c r="K675" s="22" t="s">
        <v>2444</v>
      </c>
    </row>
    <row r="676" spans="1:11" s="4" customFormat="1" ht="30" hidden="1" x14ac:dyDescent="0.25">
      <c r="A676" s="55">
        <f>IF(B676&lt;&gt;"",SUBTOTAL(103,B$9:$B676))</f>
        <v>1</v>
      </c>
      <c r="B676" s="55" t="s">
        <v>2374</v>
      </c>
      <c r="C676" s="56" t="s">
        <v>2391</v>
      </c>
      <c r="D676" s="57" t="s">
        <v>1916</v>
      </c>
      <c r="E676" s="55" t="s">
        <v>2417</v>
      </c>
      <c r="F676" s="58" t="s">
        <v>2423</v>
      </c>
      <c r="G676" s="55" t="s">
        <v>2424</v>
      </c>
      <c r="H676" s="59"/>
      <c r="I676" s="73" t="s">
        <v>3350</v>
      </c>
      <c r="J676" s="50" t="s">
        <v>212</v>
      </c>
      <c r="K676" s="22" t="s">
        <v>2444</v>
      </c>
    </row>
    <row r="677" spans="1:11" s="4" customFormat="1" ht="30" hidden="1" x14ac:dyDescent="0.25">
      <c r="A677" s="55">
        <f>IF(B677&lt;&gt;"",SUBTOTAL(103,B$9:$B677))</f>
        <v>1</v>
      </c>
      <c r="B677" s="55" t="s">
        <v>2375</v>
      </c>
      <c r="C677" s="56" t="s">
        <v>2392</v>
      </c>
      <c r="D677" s="57" t="s">
        <v>42</v>
      </c>
      <c r="E677" s="55" t="s">
        <v>2425</v>
      </c>
      <c r="F677" s="58" t="s">
        <v>2426</v>
      </c>
      <c r="G677" s="55" t="s">
        <v>2424</v>
      </c>
      <c r="H677" s="59"/>
      <c r="I677" s="73" t="s">
        <v>3350</v>
      </c>
      <c r="J677" s="50" t="s">
        <v>212</v>
      </c>
      <c r="K677" s="22" t="s">
        <v>2444</v>
      </c>
    </row>
    <row r="678" spans="1:11" s="4" customFormat="1" ht="30" hidden="1" x14ac:dyDescent="0.25">
      <c r="A678" s="55">
        <f>IF(B678&lt;&gt;"",SUBTOTAL(103,B$9:$B678))</f>
        <v>1</v>
      </c>
      <c r="B678" s="55" t="s">
        <v>2376</v>
      </c>
      <c r="C678" s="56" t="s">
        <v>2393</v>
      </c>
      <c r="D678" s="57" t="s">
        <v>754</v>
      </c>
      <c r="E678" s="55" t="s">
        <v>2425</v>
      </c>
      <c r="F678" s="58" t="s">
        <v>2427</v>
      </c>
      <c r="G678" s="55" t="s">
        <v>2428</v>
      </c>
      <c r="H678" s="59"/>
      <c r="I678" s="73" t="s">
        <v>3350</v>
      </c>
      <c r="J678" s="50" t="s">
        <v>212</v>
      </c>
      <c r="K678" s="22" t="s">
        <v>2444</v>
      </c>
    </row>
    <row r="679" spans="1:11" s="4" customFormat="1" ht="30" hidden="1" x14ac:dyDescent="0.25">
      <c r="A679" s="55">
        <f>IF(B679&lt;&gt;"",SUBTOTAL(103,B$9:$B679))</f>
        <v>1</v>
      </c>
      <c r="B679" s="55" t="s">
        <v>2377</v>
      </c>
      <c r="C679" s="56" t="s">
        <v>1395</v>
      </c>
      <c r="D679" s="57" t="s">
        <v>50</v>
      </c>
      <c r="E679" s="55" t="s">
        <v>2425</v>
      </c>
      <c r="F679" s="58" t="s">
        <v>2429</v>
      </c>
      <c r="G679" s="55" t="s">
        <v>2430</v>
      </c>
      <c r="H679" s="59"/>
      <c r="I679" s="73" t="s">
        <v>3350</v>
      </c>
      <c r="J679" s="50" t="s">
        <v>212</v>
      </c>
      <c r="K679" s="22" t="s">
        <v>2444</v>
      </c>
    </row>
    <row r="680" spans="1:11" s="4" customFormat="1" ht="45" hidden="1" x14ac:dyDescent="0.25">
      <c r="A680" s="55">
        <f>IF(B680&lt;&gt;"",SUBTOTAL(103,B$9:$B680))</f>
        <v>1</v>
      </c>
      <c r="B680" s="55" t="s">
        <v>2378</v>
      </c>
      <c r="C680" s="56" t="s">
        <v>2394</v>
      </c>
      <c r="D680" s="57" t="s">
        <v>2395</v>
      </c>
      <c r="E680" s="55" t="s">
        <v>2358</v>
      </c>
      <c r="F680" s="58" t="s">
        <v>2431</v>
      </c>
      <c r="G680" s="55" t="s">
        <v>2432</v>
      </c>
      <c r="H680" s="59"/>
      <c r="I680" s="73" t="s">
        <v>3350</v>
      </c>
      <c r="J680" s="50" t="s">
        <v>212</v>
      </c>
      <c r="K680" s="22" t="s">
        <v>2444</v>
      </c>
    </row>
    <row r="681" spans="1:11" s="4" customFormat="1" ht="30" hidden="1" x14ac:dyDescent="0.25">
      <c r="A681" s="55">
        <f>IF(B681&lt;&gt;"",SUBTOTAL(103,B$9:$B681))</f>
        <v>1</v>
      </c>
      <c r="B681" s="55" t="s">
        <v>2379</v>
      </c>
      <c r="C681" s="56" t="s">
        <v>99</v>
      </c>
      <c r="D681" s="57" t="s">
        <v>20</v>
      </c>
      <c r="E681" s="55" t="s">
        <v>2358</v>
      </c>
      <c r="F681" s="58" t="s">
        <v>2433</v>
      </c>
      <c r="G681" s="55" t="s">
        <v>2432</v>
      </c>
      <c r="H681" s="59"/>
      <c r="I681" s="73" t="s">
        <v>3350</v>
      </c>
      <c r="J681" s="50" t="s">
        <v>212</v>
      </c>
      <c r="K681" s="22" t="s">
        <v>2444</v>
      </c>
    </row>
    <row r="682" spans="1:11" s="4" customFormat="1" ht="45" hidden="1" x14ac:dyDescent="0.25">
      <c r="A682" s="55">
        <f>IF(B682&lt;&gt;"",SUBTOTAL(103,B$9:$B682))</f>
        <v>1</v>
      </c>
      <c r="B682" s="55" t="s">
        <v>2380</v>
      </c>
      <c r="C682" s="56" t="s">
        <v>750</v>
      </c>
      <c r="D682" s="57" t="s">
        <v>1617</v>
      </c>
      <c r="E682" s="55" t="s">
        <v>2358</v>
      </c>
      <c r="F682" s="58" t="s">
        <v>2434</v>
      </c>
      <c r="G682" s="55" t="s">
        <v>2432</v>
      </c>
      <c r="H682" s="59"/>
      <c r="I682" s="73" t="s">
        <v>3350</v>
      </c>
      <c r="J682" s="50" t="s">
        <v>212</v>
      </c>
      <c r="K682" s="22" t="s">
        <v>2444</v>
      </c>
    </row>
    <row r="683" spans="1:11" s="4" customFormat="1" ht="45" hidden="1" x14ac:dyDescent="0.25">
      <c r="A683" s="55">
        <f>IF(B683&lt;&gt;"",SUBTOTAL(103,B$9:$B683))</f>
        <v>1</v>
      </c>
      <c r="B683" s="55" t="s">
        <v>2381</v>
      </c>
      <c r="C683" s="56" t="s">
        <v>2396</v>
      </c>
      <c r="D683" s="57" t="s">
        <v>20</v>
      </c>
      <c r="E683" s="55" t="s">
        <v>2358</v>
      </c>
      <c r="F683" s="58" t="s">
        <v>2435</v>
      </c>
      <c r="G683" s="55" t="s">
        <v>2436</v>
      </c>
      <c r="H683" s="59"/>
      <c r="I683" s="73" t="s">
        <v>3350</v>
      </c>
      <c r="J683" s="50" t="s">
        <v>212</v>
      </c>
      <c r="K683" s="22" t="s">
        <v>2444</v>
      </c>
    </row>
    <row r="684" spans="1:11" s="4" customFormat="1" ht="45" hidden="1" x14ac:dyDescent="0.25">
      <c r="A684" s="55">
        <f>IF(B684&lt;&gt;"",SUBTOTAL(103,B$9:$B684))</f>
        <v>1</v>
      </c>
      <c r="B684" s="55" t="s">
        <v>2382</v>
      </c>
      <c r="C684" s="56" t="s">
        <v>2397</v>
      </c>
      <c r="D684" s="57" t="s">
        <v>47</v>
      </c>
      <c r="E684" s="55" t="s">
        <v>2406</v>
      </c>
      <c r="F684" s="58" t="s">
        <v>2437</v>
      </c>
      <c r="G684" s="55" t="s">
        <v>2436</v>
      </c>
      <c r="H684" s="59"/>
      <c r="I684" s="73" t="s">
        <v>3350</v>
      </c>
      <c r="J684" s="50" t="s">
        <v>212</v>
      </c>
      <c r="K684" s="22" t="s">
        <v>2444</v>
      </c>
    </row>
    <row r="685" spans="1:11" s="4" customFormat="1" ht="30" hidden="1" x14ac:dyDescent="0.25">
      <c r="A685" s="55">
        <f>IF(B685&lt;&gt;"",SUBTOTAL(103,B$9:$B685))</f>
        <v>1</v>
      </c>
      <c r="B685" s="55" t="s">
        <v>2383</v>
      </c>
      <c r="C685" s="56" t="s">
        <v>2398</v>
      </c>
      <c r="D685" s="57" t="s">
        <v>50</v>
      </c>
      <c r="E685" s="55" t="s">
        <v>2406</v>
      </c>
      <c r="F685" s="58" t="s">
        <v>2438</v>
      </c>
      <c r="G685" s="55" t="s">
        <v>2436</v>
      </c>
      <c r="H685" s="59"/>
      <c r="I685" s="73" t="s">
        <v>3350</v>
      </c>
      <c r="J685" s="50" t="s">
        <v>212</v>
      </c>
      <c r="K685" s="22" t="s">
        <v>2444</v>
      </c>
    </row>
    <row r="686" spans="1:11" s="4" customFormat="1" ht="30" hidden="1" x14ac:dyDescent="0.25">
      <c r="A686" s="55">
        <f>IF(B686&lt;&gt;"",SUBTOTAL(103,B$9:$B686))</f>
        <v>1</v>
      </c>
      <c r="B686" s="55" t="s">
        <v>2384</v>
      </c>
      <c r="C686" s="56" t="s">
        <v>144</v>
      </c>
      <c r="D686" s="57" t="s">
        <v>2399</v>
      </c>
      <c r="E686" s="55" t="s">
        <v>2406</v>
      </c>
      <c r="F686" s="58" t="s">
        <v>2439</v>
      </c>
      <c r="G686" s="55" t="s">
        <v>2440</v>
      </c>
      <c r="H686" s="59"/>
      <c r="I686" s="73" t="s">
        <v>3350</v>
      </c>
      <c r="J686" s="50" t="s">
        <v>212</v>
      </c>
      <c r="K686" s="22" t="s">
        <v>2444</v>
      </c>
    </row>
    <row r="687" spans="1:11" s="4" customFormat="1" ht="30" hidden="1" x14ac:dyDescent="0.25">
      <c r="A687" s="55">
        <f>IF(B687&lt;&gt;"",SUBTOTAL(103,B$9:$B687))</f>
        <v>1</v>
      </c>
      <c r="B687" s="55" t="s">
        <v>2385</v>
      </c>
      <c r="C687" s="56" t="s">
        <v>2400</v>
      </c>
      <c r="D687" s="57" t="s">
        <v>20</v>
      </c>
      <c r="E687" s="55" t="s">
        <v>2406</v>
      </c>
      <c r="F687" s="58" t="s">
        <v>2441</v>
      </c>
      <c r="G687" s="55" t="s">
        <v>2440</v>
      </c>
      <c r="H687" s="59"/>
      <c r="I687" s="73" t="s">
        <v>3350</v>
      </c>
      <c r="J687" s="50" t="s">
        <v>212</v>
      </c>
      <c r="K687" s="22" t="s">
        <v>2444</v>
      </c>
    </row>
    <row r="688" spans="1:11" s="4" customFormat="1" ht="45" hidden="1" x14ac:dyDescent="0.25">
      <c r="A688" s="55">
        <f>IF(B688&lt;&gt;"",SUBTOTAL(103,B$9:$B688))</f>
        <v>1</v>
      </c>
      <c r="B688" s="55" t="s">
        <v>2386</v>
      </c>
      <c r="C688" s="56" t="s">
        <v>2051</v>
      </c>
      <c r="D688" s="57" t="s">
        <v>100</v>
      </c>
      <c r="E688" s="55" t="s">
        <v>2406</v>
      </c>
      <c r="F688" s="58" t="s">
        <v>2442</v>
      </c>
      <c r="G688" s="55" t="s">
        <v>2421</v>
      </c>
      <c r="H688" s="59"/>
      <c r="I688" s="73" t="s">
        <v>3350</v>
      </c>
      <c r="J688" s="50" t="s">
        <v>212</v>
      </c>
      <c r="K688" s="22" t="s">
        <v>2444</v>
      </c>
    </row>
    <row r="689" spans="1:11" s="4" customFormat="1" ht="15.75" hidden="1" x14ac:dyDescent="0.25">
      <c r="A689" s="55">
        <f>IF(B689&lt;&gt;"",SUBTOTAL(103,B$9:$B689))</f>
        <v>1</v>
      </c>
      <c r="B689" s="55" t="s">
        <v>2387</v>
      </c>
      <c r="C689" s="56" t="s">
        <v>2401</v>
      </c>
      <c r="D689" s="57" t="s">
        <v>20</v>
      </c>
      <c r="E689" s="55" t="s">
        <v>2402</v>
      </c>
      <c r="F689" s="58" t="s">
        <v>2443</v>
      </c>
      <c r="G689" s="55" t="s">
        <v>2414</v>
      </c>
      <c r="H689" s="59"/>
      <c r="I689" s="73" t="s">
        <v>3350</v>
      </c>
      <c r="J689" s="50" t="s">
        <v>212</v>
      </c>
      <c r="K689" s="22" t="s">
        <v>2444</v>
      </c>
    </row>
    <row r="690" spans="1:11" s="4" customFormat="1" ht="30" hidden="1" x14ac:dyDescent="0.25">
      <c r="A690" s="55">
        <f>IF(B690&lt;&gt;"",SUBTOTAL(103,B$9:$B690))</f>
        <v>1</v>
      </c>
      <c r="B690" s="55" t="s">
        <v>2445</v>
      </c>
      <c r="C690" s="56" t="s">
        <v>731</v>
      </c>
      <c r="D690" s="57" t="s">
        <v>1695</v>
      </c>
      <c r="E690" s="55" t="s">
        <v>2406</v>
      </c>
      <c r="F690" s="58" t="s">
        <v>2490</v>
      </c>
      <c r="G690" s="55" t="s">
        <v>2491</v>
      </c>
      <c r="H690" s="59"/>
      <c r="I690" s="73" t="s">
        <v>3351</v>
      </c>
      <c r="J690" s="4" t="s">
        <v>212</v>
      </c>
      <c r="K690" s="22" t="s">
        <v>2526</v>
      </c>
    </row>
    <row r="691" spans="1:11" s="4" customFormat="1" ht="30" hidden="1" x14ac:dyDescent="0.25">
      <c r="A691" s="55">
        <f>IF(B691&lt;&gt;"",SUBTOTAL(103,B$9:$B691))</f>
        <v>1</v>
      </c>
      <c r="B691" s="55" t="s">
        <v>2446</v>
      </c>
      <c r="C691" s="56" t="s">
        <v>2205</v>
      </c>
      <c r="D691" s="57" t="s">
        <v>47</v>
      </c>
      <c r="E691" s="55" t="s">
        <v>2406</v>
      </c>
      <c r="F691" s="58" t="s">
        <v>2492</v>
      </c>
      <c r="G691" s="55" t="s">
        <v>2491</v>
      </c>
      <c r="H691" s="59"/>
      <c r="I691" s="73" t="s">
        <v>3351</v>
      </c>
      <c r="J691" s="50" t="s">
        <v>212</v>
      </c>
      <c r="K691" s="22" t="s">
        <v>2526</v>
      </c>
    </row>
    <row r="692" spans="1:11" s="4" customFormat="1" ht="45" hidden="1" x14ac:dyDescent="0.25">
      <c r="A692" s="55">
        <f>IF(B692&lt;&gt;"",SUBTOTAL(103,B$9:$B692))</f>
        <v>1</v>
      </c>
      <c r="B692" s="55" t="s">
        <v>2447</v>
      </c>
      <c r="C692" s="56" t="s">
        <v>2471</v>
      </c>
      <c r="D692" s="57" t="s">
        <v>38</v>
      </c>
      <c r="E692" s="55" t="s">
        <v>2412</v>
      </c>
      <c r="F692" s="58" t="s">
        <v>2493</v>
      </c>
      <c r="G692" s="55" t="s">
        <v>2491</v>
      </c>
      <c r="H692" s="59"/>
      <c r="I692" s="73" t="s">
        <v>3351</v>
      </c>
      <c r="J692" s="50" t="s">
        <v>212</v>
      </c>
      <c r="K692" s="22" t="s">
        <v>2526</v>
      </c>
    </row>
    <row r="693" spans="1:11" s="4" customFormat="1" ht="45" hidden="1" x14ac:dyDescent="0.25">
      <c r="A693" s="55">
        <f>IF(B693&lt;&gt;"",SUBTOTAL(103,B$9:$B693))</f>
        <v>1</v>
      </c>
      <c r="B693" s="55" t="s">
        <v>2448</v>
      </c>
      <c r="C693" s="56" t="s">
        <v>173</v>
      </c>
      <c r="D693" s="57" t="s">
        <v>32</v>
      </c>
      <c r="E693" s="55" t="s">
        <v>2412</v>
      </c>
      <c r="F693" s="58" t="s">
        <v>2494</v>
      </c>
      <c r="G693" s="55" t="s">
        <v>2495</v>
      </c>
      <c r="H693" s="59"/>
      <c r="I693" s="73" t="s">
        <v>3351</v>
      </c>
      <c r="J693" s="50" t="s">
        <v>212</v>
      </c>
      <c r="K693" s="22" t="s">
        <v>2526</v>
      </c>
    </row>
    <row r="694" spans="1:11" s="4" customFormat="1" ht="30" hidden="1" x14ac:dyDescent="0.25">
      <c r="A694" s="55">
        <f>IF(B694&lt;&gt;"",SUBTOTAL(103,B$9:$B694))</f>
        <v>1</v>
      </c>
      <c r="B694" s="55" t="s">
        <v>2449</v>
      </c>
      <c r="C694" s="56" t="s">
        <v>77</v>
      </c>
      <c r="D694" s="57" t="s">
        <v>40</v>
      </c>
      <c r="E694" s="55" t="s">
        <v>2412</v>
      </c>
      <c r="F694" s="58" t="s">
        <v>2496</v>
      </c>
      <c r="G694" s="55" t="s">
        <v>2495</v>
      </c>
      <c r="H694" s="59"/>
      <c r="I694" s="73" t="s">
        <v>3351</v>
      </c>
      <c r="J694" s="50" t="s">
        <v>212</v>
      </c>
      <c r="K694" s="22" t="s">
        <v>2526</v>
      </c>
    </row>
    <row r="695" spans="1:11" s="4" customFormat="1" ht="30" hidden="1" x14ac:dyDescent="0.25">
      <c r="A695" s="55">
        <f>IF(B695&lt;&gt;"",SUBTOTAL(103,B$9:$B695))</f>
        <v>1</v>
      </c>
      <c r="B695" s="55" t="s">
        <v>2450</v>
      </c>
      <c r="C695" s="56" t="s">
        <v>2472</v>
      </c>
      <c r="D695" s="57" t="s">
        <v>1426</v>
      </c>
      <c r="E695" s="55" t="s">
        <v>2412</v>
      </c>
      <c r="F695" s="58" t="s">
        <v>2497</v>
      </c>
      <c r="G695" s="55" t="s">
        <v>2495</v>
      </c>
      <c r="H695" s="59"/>
      <c r="I695" s="73" t="s">
        <v>3351</v>
      </c>
      <c r="J695" s="50" t="s">
        <v>212</v>
      </c>
      <c r="K695" s="22" t="s">
        <v>2526</v>
      </c>
    </row>
    <row r="696" spans="1:11" s="4" customFormat="1" ht="30" hidden="1" x14ac:dyDescent="0.25">
      <c r="A696" s="55">
        <f>IF(B696&lt;&gt;"",SUBTOTAL(103,B$9:$B696))</f>
        <v>1</v>
      </c>
      <c r="B696" s="55" t="s">
        <v>2451</v>
      </c>
      <c r="C696" s="56" t="s">
        <v>2473</v>
      </c>
      <c r="D696" s="57" t="s">
        <v>55</v>
      </c>
      <c r="E696" s="55" t="s">
        <v>2412</v>
      </c>
      <c r="F696" s="58" t="s">
        <v>2498</v>
      </c>
      <c r="G696" s="55" t="s">
        <v>2499</v>
      </c>
      <c r="H696" s="59"/>
      <c r="I696" s="73" t="s">
        <v>3351</v>
      </c>
      <c r="J696" s="50" t="s">
        <v>212</v>
      </c>
      <c r="K696" s="22" t="s">
        <v>2526</v>
      </c>
    </row>
    <row r="697" spans="1:11" s="4" customFormat="1" ht="45" hidden="1" x14ac:dyDescent="0.25">
      <c r="A697" s="55">
        <f>IF(B697&lt;&gt;"",SUBTOTAL(103,B$9:$B697))</f>
        <v>1</v>
      </c>
      <c r="B697" s="55" t="s">
        <v>2452</v>
      </c>
      <c r="C697" s="56" t="s">
        <v>2474</v>
      </c>
      <c r="D697" s="57" t="s">
        <v>57</v>
      </c>
      <c r="E697" s="55" t="s">
        <v>2412</v>
      </c>
      <c r="F697" s="58" t="s">
        <v>2500</v>
      </c>
      <c r="G697" s="55" t="s">
        <v>2499</v>
      </c>
      <c r="H697" s="59"/>
      <c r="I697" s="73" t="s">
        <v>3351</v>
      </c>
      <c r="J697" s="50" t="s">
        <v>212</v>
      </c>
      <c r="K697" s="22" t="s">
        <v>2526</v>
      </c>
    </row>
    <row r="698" spans="1:11" s="4" customFormat="1" ht="30" hidden="1" x14ac:dyDescent="0.25">
      <c r="A698" s="55">
        <f>IF(B698&lt;&gt;"",SUBTOTAL(103,B$9:$B698))</f>
        <v>1</v>
      </c>
      <c r="B698" s="55" t="s">
        <v>2453</v>
      </c>
      <c r="C698" s="56" t="s">
        <v>2475</v>
      </c>
      <c r="D698" s="57" t="s">
        <v>182</v>
      </c>
      <c r="E698" s="55" t="s">
        <v>2412</v>
      </c>
      <c r="F698" s="58" t="s">
        <v>2501</v>
      </c>
      <c r="G698" s="55" t="s">
        <v>2502</v>
      </c>
      <c r="H698" s="59"/>
      <c r="I698" s="73" t="s">
        <v>3351</v>
      </c>
      <c r="J698" s="50" t="s">
        <v>212</v>
      </c>
      <c r="K698" s="22" t="s">
        <v>2526</v>
      </c>
    </row>
    <row r="699" spans="1:11" s="4" customFormat="1" ht="45" hidden="1" x14ac:dyDescent="0.25">
      <c r="A699" s="55">
        <f>IF(B699&lt;&gt;"",SUBTOTAL(103,B$9:$B699))</f>
        <v>1</v>
      </c>
      <c r="B699" s="55" t="s">
        <v>2454</v>
      </c>
      <c r="C699" s="56" t="s">
        <v>2476</v>
      </c>
      <c r="D699" s="57" t="s">
        <v>52</v>
      </c>
      <c r="E699" s="55" t="s">
        <v>2412</v>
      </c>
      <c r="F699" s="58" t="s">
        <v>2503</v>
      </c>
      <c r="G699" s="55" t="s">
        <v>2502</v>
      </c>
      <c r="H699" s="59"/>
      <c r="I699" s="73" t="s">
        <v>3351</v>
      </c>
      <c r="J699" s="50" t="s">
        <v>212</v>
      </c>
      <c r="K699" s="22" t="s">
        <v>2526</v>
      </c>
    </row>
    <row r="700" spans="1:11" s="4" customFormat="1" ht="30" hidden="1" x14ac:dyDescent="0.25">
      <c r="A700" s="55">
        <f>IF(B700&lt;&gt;"",SUBTOTAL(103,B$9:$B700))</f>
        <v>1</v>
      </c>
      <c r="B700" s="55" t="s">
        <v>2455</v>
      </c>
      <c r="C700" s="56" t="s">
        <v>2477</v>
      </c>
      <c r="D700" s="57" t="s">
        <v>104</v>
      </c>
      <c r="E700" s="55" t="s">
        <v>2417</v>
      </c>
      <c r="F700" s="58" t="s">
        <v>2504</v>
      </c>
      <c r="G700" s="55" t="s">
        <v>2505</v>
      </c>
      <c r="H700" s="59"/>
      <c r="I700" s="73" t="s">
        <v>3351</v>
      </c>
      <c r="J700" s="50" t="s">
        <v>212</v>
      </c>
      <c r="K700" s="22" t="s">
        <v>2526</v>
      </c>
    </row>
    <row r="701" spans="1:11" s="4" customFormat="1" ht="30" hidden="1" x14ac:dyDescent="0.25">
      <c r="A701" s="55">
        <f>IF(B701&lt;&gt;"",SUBTOTAL(103,B$9:$B701))</f>
        <v>1</v>
      </c>
      <c r="B701" s="55" t="s">
        <v>2456</v>
      </c>
      <c r="C701" s="56" t="s">
        <v>144</v>
      </c>
      <c r="D701" s="57" t="s">
        <v>109</v>
      </c>
      <c r="E701" s="55" t="s">
        <v>2417</v>
      </c>
      <c r="F701" s="58" t="s">
        <v>2506</v>
      </c>
      <c r="G701" s="55" t="s">
        <v>2507</v>
      </c>
      <c r="H701" s="59"/>
      <c r="I701" s="73" t="s">
        <v>3351</v>
      </c>
      <c r="J701" s="50" t="s">
        <v>212</v>
      </c>
      <c r="K701" s="22" t="s">
        <v>2526</v>
      </c>
    </row>
    <row r="702" spans="1:11" s="4" customFormat="1" ht="45" hidden="1" x14ac:dyDescent="0.25">
      <c r="A702" s="55">
        <f>IF(B702&lt;&gt;"",SUBTOTAL(103,B$9:$B702))</f>
        <v>1</v>
      </c>
      <c r="B702" s="55" t="s">
        <v>2457</v>
      </c>
      <c r="C702" s="56" t="s">
        <v>2478</v>
      </c>
      <c r="D702" s="57" t="s">
        <v>38</v>
      </c>
      <c r="E702" s="55" t="s">
        <v>2417</v>
      </c>
      <c r="F702" s="58" t="s">
        <v>2508</v>
      </c>
      <c r="G702" s="55" t="s">
        <v>2507</v>
      </c>
      <c r="H702" s="59"/>
      <c r="I702" s="73" t="s">
        <v>3351</v>
      </c>
      <c r="J702" s="50" t="s">
        <v>212</v>
      </c>
      <c r="K702" s="22" t="s">
        <v>2526</v>
      </c>
    </row>
    <row r="703" spans="1:11" s="4" customFormat="1" ht="30" hidden="1" x14ac:dyDescent="0.25">
      <c r="A703" s="55">
        <f>IF(B703&lt;&gt;"",SUBTOTAL(103,B$9:$B703))</f>
        <v>1</v>
      </c>
      <c r="B703" s="55" t="s">
        <v>2458</v>
      </c>
      <c r="C703" s="56" t="s">
        <v>2479</v>
      </c>
      <c r="D703" s="57" t="s">
        <v>57</v>
      </c>
      <c r="E703" s="55" t="s">
        <v>2417</v>
      </c>
      <c r="F703" s="58" t="s">
        <v>2509</v>
      </c>
      <c r="G703" s="55" t="s">
        <v>2507</v>
      </c>
      <c r="H703" s="59"/>
      <c r="I703" s="73" t="s">
        <v>3351</v>
      </c>
      <c r="J703" s="50" t="s">
        <v>212</v>
      </c>
      <c r="K703" s="22" t="s">
        <v>2526</v>
      </c>
    </row>
    <row r="704" spans="1:11" s="4" customFormat="1" ht="30" hidden="1" x14ac:dyDescent="0.25">
      <c r="A704" s="55">
        <f>IF(B704&lt;&gt;"",SUBTOTAL(103,B$9:$B704))</f>
        <v>1</v>
      </c>
      <c r="B704" s="55" t="s">
        <v>2459</v>
      </c>
      <c r="C704" s="56" t="s">
        <v>989</v>
      </c>
      <c r="D704" s="57" t="s">
        <v>619</v>
      </c>
      <c r="E704" s="55" t="s">
        <v>2417</v>
      </c>
      <c r="F704" s="58" t="s">
        <v>2510</v>
      </c>
      <c r="G704" s="55" t="s">
        <v>2511</v>
      </c>
      <c r="H704" s="59"/>
      <c r="I704" s="73" t="s">
        <v>3351</v>
      </c>
      <c r="J704" s="50" t="s">
        <v>212</v>
      </c>
      <c r="K704" s="22" t="s">
        <v>2526</v>
      </c>
    </row>
    <row r="705" spans="1:11" s="4" customFormat="1" ht="30" hidden="1" x14ac:dyDescent="0.25">
      <c r="A705" s="55">
        <f>IF(B705&lt;&gt;"",SUBTOTAL(103,B$9:$B705))</f>
        <v>1</v>
      </c>
      <c r="B705" s="55" t="s">
        <v>2460</v>
      </c>
      <c r="C705" s="56" t="s">
        <v>2008</v>
      </c>
      <c r="D705" s="57" t="s">
        <v>1611</v>
      </c>
      <c r="E705" s="55" t="s">
        <v>2417</v>
      </c>
      <c r="F705" s="58" t="s">
        <v>2512</v>
      </c>
      <c r="G705" s="55" t="s">
        <v>2511</v>
      </c>
      <c r="H705" s="59"/>
      <c r="I705" s="73" t="s">
        <v>3351</v>
      </c>
      <c r="J705" s="50" t="s">
        <v>212</v>
      </c>
      <c r="K705" s="22" t="s">
        <v>2526</v>
      </c>
    </row>
    <row r="706" spans="1:11" s="4" customFormat="1" ht="30" hidden="1" x14ac:dyDescent="0.25">
      <c r="A706" s="55">
        <f>IF(B706&lt;&gt;"",SUBTOTAL(103,B$9:$B706))</f>
        <v>1</v>
      </c>
      <c r="B706" s="55" t="s">
        <v>2461</v>
      </c>
      <c r="C706" s="56" t="s">
        <v>2480</v>
      </c>
      <c r="D706" s="57" t="s">
        <v>55</v>
      </c>
      <c r="E706" s="55" t="s">
        <v>2417</v>
      </c>
      <c r="F706" s="58" t="s">
        <v>2513</v>
      </c>
      <c r="G706" s="55" t="s">
        <v>2511</v>
      </c>
      <c r="H706" s="59"/>
      <c r="I706" s="73" t="s">
        <v>3351</v>
      </c>
      <c r="J706" s="50" t="s">
        <v>212</v>
      </c>
      <c r="K706" s="22" t="s">
        <v>2526</v>
      </c>
    </row>
    <row r="707" spans="1:11" s="4" customFormat="1" ht="30" hidden="1" x14ac:dyDescent="0.25">
      <c r="A707" s="55">
        <f>IF(B707&lt;&gt;"",SUBTOTAL(103,B$9:$B707))</f>
        <v>1</v>
      </c>
      <c r="B707" s="55" t="s">
        <v>2462</v>
      </c>
      <c r="C707" s="56" t="s">
        <v>2481</v>
      </c>
      <c r="D707" s="57" t="s">
        <v>47</v>
      </c>
      <c r="E707" s="55" t="s">
        <v>2417</v>
      </c>
      <c r="F707" s="58" t="s">
        <v>2514</v>
      </c>
      <c r="G707" s="55" t="s">
        <v>2515</v>
      </c>
      <c r="H707" s="59"/>
      <c r="I707" s="73" t="s">
        <v>3351</v>
      </c>
      <c r="J707" s="50" t="s">
        <v>212</v>
      </c>
      <c r="K707" s="22" t="s">
        <v>2526</v>
      </c>
    </row>
    <row r="708" spans="1:11" s="4" customFormat="1" ht="45" hidden="1" x14ac:dyDescent="0.25">
      <c r="A708" s="55">
        <f>IF(B708&lt;&gt;"",SUBTOTAL(103,B$9:$B708))</f>
        <v>1</v>
      </c>
      <c r="B708" s="55" t="s">
        <v>2463</v>
      </c>
      <c r="C708" s="56" t="s">
        <v>2482</v>
      </c>
      <c r="D708" s="57" t="s">
        <v>50</v>
      </c>
      <c r="E708" s="55" t="s">
        <v>2417</v>
      </c>
      <c r="F708" s="58" t="s">
        <v>2516</v>
      </c>
      <c r="G708" s="55" t="s">
        <v>2515</v>
      </c>
      <c r="H708" s="59"/>
      <c r="I708" s="73" t="s">
        <v>3351</v>
      </c>
      <c r="J708" s="50" t="s">
        <v>212</v>
      </c>
      <c r="K708" s="22" t="s">
        <v>2526</v>
      </c>
    </row>
    <row r="709" spans="1:11" s="4" customFormat="1" ht="30" hidden="1" x14ac:dyDescent="0.25">
      <c r="A709" s="55">
        <f>IF(B709&lt;&gt;"",SUBTOTAL(103,B$9:$B709))</f>
        <v>1</v>
      </c>
      <c r="B709" s="55" t="s">
        <v>2464</v>
      </c>
      <c r="C709" s="56" t="s">
        <v>2483</v>
      </c>
      <c r="D709" s="57" t="s">
        <v>84</v>
      </c>
      <c r="E709" s="55" t="s">
        <v>2417</v>
      </c>
      <c r="F709" s="58" t="s">
        <v>2517</v>
      </c>
      <c r="G709" s="55" t="s">
        <v>2515</v>
      </c>
      <c r="H709" s="59"/>
      <c r="I709" s="73" t="s">
        <v>3351</v>
      </c>
      <c r="J709" s="50" t="s">
        <v>212</v>
      </c>
      <c r="K709" s="22" t="s">
        <v>2526</v>
      </c>
    </row>
    <row r="710" spans="1:11" s="4" customFormat="1" ht="45" hidden="1" x14ac:dyDescent="0.25">
      <c r="A710" s="55">
        <f>IF(B710&lt;&gt;"",SUBTOTAL(103,B$9:$B710))</f>
        <v>1</v>
      </c>
      <c r="B710" s="55" t="s">
        <v>2465</v>
      </c>
      <c r="C710" s="56" t="s">
        <v>2484</v>
      </c>
      <c r="D710" s="57" t="s">
        <v>629</v>
      </c>
      <c r="E710" s="55" t="s">
        <v>2417</v>
      </c>
      <c r="F710" s="58" t="s">
        <v>2518</v>
      </c>
      <c r="G710" s="55" t="s">
        <v>2519</v>
      </c>
      <c r="H710" s="59"/>
      <c r="I710" s="73" t="s">
        <v>3351</v>
      </c>
      <c r="J710" s="50" t="s">
        <v>212</v>
      </c>
      <c r="K710" s="22" t="s">
        <v>2526</v>
      </c>
    </row>
    <row r="711" spans="1:11" s="4" customFormat="1" ht="30" hidden="1" x14ac:dyDescent="0.25">
      <c r="A711" s="55">
        <f>IF(B711&lt;&gt;"",SUBTOTAL(103,B$9:$B711))</f>
        <v>1</v>
      </c>
      <c r="B711" s="55" t="s">
        <v>2466</v>
      </c>
      <c r="C711" s="56" t="s">
        <v>2485</v>
      </c>
      <c r="D711" s="57" t="s">
        <v>55</v>
      </c>
      <c r="E711" s="55" t="s">
        <v>2425</v>
      </c>
      <c r="F711" s="58" t="s">
        <v>2520</v>
      </c>
      <c r="G711" s="55" t="s">
        <v>2519</v>
      </c>
      <c r="H711" s="59"/>
      <c r="I711" s="73" t="s">
        <v>3351</v>
      </c>
      <c r="J711" s="50" t="s">
        <v>212</v>
      </c>
      <c r="K711" s="22" t="s">
        <v>2526</v>
      </c>
    </row>
    <row r="712" spans="1:11" s="4" customFormat="1" ht="45" hidden="1" x14ac:dyDescent="0.25">
      <c r="A712" s="55">
        <f>IF(B712&lt;&gt;"",SUBTOTAL(103,B$9:$B712))</f>
        <v>1</v>
      </c>
      <c r="B712" s="55" t="s">
        <v>2467</v>
      </c>
      <c r="C712" s="56" t="s">
        <v>44</v>
      </c>
      <c r="D712" s="57" t="s">
        <v>1373</v>
      </c>
      <c r="E712" s="55" t="s">
        <v>2425</v>
      </c>
      <c r="F712" s="58" t="s">
        <v>2521</v>
      </c>
      <c r="G712" s="55" t="s">
        <v>2519</v>
      </c>
      <c r="H712" s="59"/>
      <c r="I712" s="73" t="s">
        <v>3351</v>
      </c>
      <c r="J712" s="50" t="s">
        <v>212</v>
      </c>
      <c r="K712" s="22" t="s">
        <v>2526</v>
      </c>
    </row>
    <row r="713" spans="1:11" s="4" customFormat="1" ht="45" hidden="1" x14ac:dyDescent="0.25">
      <c r="A713" s="55">
        <f>IF(B713&lt;&gt;"",SUBTOTAL(103,B$9:$B713))</f>
        <v>1</v>
      </c>
      <c r="B713" s="55" t="s">
        <v>2468</v>
      </c>
      <c r="C713" s="56" t="s">
        <v>2486</v>
      </c>
      <c r="D713" s="57" t="s">
        <v>661</v>
      </c>
      <c r="E713" s="55" t="s">
        <v>2425</v>
      </c>
      <c r="F713" s="58" t="s">
        <v>2522</v>
      </c>
      <c r="G713" s="55" t="s">
        <v>2523</v>
      </c>
      <c r="H713" s="59"/>
      <c r="I713" s="73" t="s">
        <v>3351</v>
      </c>
      <c r="J713" s="50" t="s">
        <v>212</v>
      </c>
      <c r="K713" s="22" t="s">
        <v>2526</v>
      </c>
    </row>
    <row r="714" spans="1:11" s="4" customFormat="1" ht="45" hidden="1" x14ac:dyDescent="0.25">
      <c r="A714" s="55">
        <f>IF(B714&lt;&gt;"",SUBTOTAL(103,B$9:$B714))</f>
        <v>1</v>
      </c>
      <c r="B714" s="55" t="s">
        <v>2469</v>
      </c>
      <c r="C714" s="56" t="s">
        <v>2487</v>
      </c>
      <c r="D714" s="57" t="s">
        <v>629</v>
      </c>
      <c r="E714" s="55" t="s">
        <v>2425</v>
      </c>
      <c r="F714" s="58" t="s">
        <v>2524</v>
      </c>
      <c r="G714" s="55" t="s">
        <v>2523</v>
      </c>
      <c r="H714" s="59"/>
      <c r="I714" s="73" t="s">
        <v>3351</v>
      </c>
      <c r="J714" s="50" t="s">
        <v>212</v>
      </c>
      <c r="K714" s="22" t="s">
        <v>2526</v>
      </c>
    </row>
    <row r="715" spans="1:11" s="4" customFormat="1" ht="45" hidden="1" x14ac:dyDescent="0.25">
      <c r="A715" s="55">
        <f>IF(B715&lt;&gt;"",SUBTOTAL(103,B$9:$B715))</f>
        <v>1</v>
      </c>
      <c r="B715" s="55" t="s">
        <v>2470</v>
      </c>
      <c r="C715" s="56" t="s">
        <v>2488</v>
      </c>
      <c r="D715" s="57" t="s">
        <v>2489</v>
      </c>
      <c r="E715" s="55" t="s">
        <v>2425</v>
      </c>
      <c r="F715" s="58" t="s">
        <v>2525</v>
      </c>
      <c r="G715" s="55" t="s">
        <v>2523</v>
      </c>
      <c r="H715" s="59"/>
      <c r="I715" s="73" t="s">
        <v>3351</v>
      </c>
      <c r="J715" s="50" t="s">
        <v>212</v>
      </c>
      <c r="K715" s="22" t="s">
        <v>2526</v>
      </c>
    </row>
    <row r="716" spans="1:11" s="4" customFormat="1" ht="45" hidden="1" x14ac:dyDescent="0.25">
      <c r="A716" s="55">
        <f>IF(B716&lt;&gt;"",SUBTOTAL(103,B$9:$B716))</f>
        <v>1</v>
      </c>
      <c r="B716" s="55" t="s">
        <v>2527</v>
      </c>
      <c r="C716" s="56" t="s">
        <v>2528</v>
      </c>
      <c r="D716" s="57" t="s">
        <v>668</v>
      </c>
      <c r="E716" s="55" t="s">
        <v>2529</v>
      </c>
      <c r="F716" s="58" t="s">
        <v>2873</v>
      </c>
      <c r="G716" s="55" t="s">
        <v>3380</v>
      </c>
      <c r="H716" s="59"/>
      <c r="I716" s="73" t="s">
        <v>3352</v>
      </c>
      <c r="J716" s="4" t="s">
        <v>221</v>
      </c>
      <c r="K716" s="22" t="s">
        <v>3107</v>
      </c>
    </row>
    <row r="717" spans="1:11" s="4" customFormat="1" ht="45" hidden="1" x14ac:dyDescent="0.25">
      <c r="A717" s="55">
        <f>IF(B717&lt;&gt;"",SUBTOTAL(103,B$9:$B717))</f>
        <v>1</v>
      </c>
      <c r="B717" s="55" t="s">
        <v>2530</v>
      </c>
      <c r="C717" s="56" t="s">
        <v>166</v>
      </c>
      <c r="D717" s="57" t="s">
        <v>146</v>
      </c>
      <c r="E717" s="55" t="s">
        <v>2531</v>
      </c>
      <c r="F717" s="58" t="s">
        <v>2874</v>
      </c>
      <c r="G717" s="55" t="s">
        <v>3393</v>
      </c>
      <c r="H717" s="59"/>
      <c r="I717" s="73" t="s">
        <v>3353</v>
      </c>
      <c r="J717" s="50" t="s">
        <v>221</v>
      </c>
      <c r="K717" s="22" t="s">
        <v>3108</v>
      </c>
    </row>
    <row r="718" spans="1:11" s="4" customFormat="1" ht="45" hidden="1" x14ac:dyDescent="0.25">
      <c r="A718" s="55">
        <f>IF(B718&lt;&gt;"",SUBTOTAL(103,B$9:$B718))</f>
        <v>1</v>
      </c>
      <c r="B718" s="55" t="s">
        <v>2532</v>
      </c>
      <c r="C718" s="56" t="s">
        <v>866</v>
      </c>
      <c r="D718" s="57" t="s">
        <v>875</v>
      </c>
      <c r="E718" s="55" t="s">
        <v>2531</v>
      </c>
      <c r="F718" s="58" t="s">
        <v>2875</v>
      </c>
      <c r="G718" s="55" t="s">
        <v>3380</v>
      </c>
      <c r="H718" s="59"/>
      <c r="I718" s="73" t="s">
        <v>3352</v>
      </c>
      <c r="J718" s="50" t="s">
        <v>221</v>
      </c>
      <c r="K718" s="22" t="s">
        <v>3107</v>
      </c>
    </row>
    <row r="719" spans="1:11" s="4" customFormat="1" ht="45" hidden="1" x14ac:dyDescent="0.25">
      <c r="A719" s="55">
        <f>IF(B719&lt;&gt;"",SUBTOTAL(103,B$9:$B719))</f>
        <v>1</v>
      </c>
      <c r="B719" s="55" t="s">
        <v>2533</v>
      </c>
      <c r="C719" s="56" t="s">
        <v>2534</v>
      </c>
      <c r="D719" s="57" t="s">
        <v>49</v>
      </c>
      <c r="E719" s="55" t="s">
        <v>2531</v>
      </c>
      <c r="F719" s="58" t="s">
        <v>2876</v>
      </c>
      <c r="G719" s="55" t="s">
        <v>3380</v>
      </c>
      <c r="H719" s="59"/>
      <c r="I719" s="73" t="s">
        <v>3352</v>
      </c>
      <c r="J719" s="50" t="s">
        <v>221</v>
      </c>
      <c r="K719" s="22" t="s">
        <v>3107</v>
      </c>
    </row>
    <row r="720" spans="1:11" s="4" customFormat="1" ht="45" hidden="1" x14ac:dyDescent="0.25">
      <c r="A720" s="55">
        <f>IF(B720&lt;&gt;"",SUBTOTAL(103,B$9:$B720))</f>
        <v>1</v>
      </c>
      <c r="B720" s="55" t="s">
        <v>2535</v>
      </c>
      <c r="C720" s="56" t="s">
        <v>2536</v>
      </c>
      <c r="D720" s="57" t="s">
        <v>76</v>
      </c>
      <c r="E720" s="55" t="s">
        <v>2531</v>
      </c>
      <c r="F720" s="58" t="s">
        <v>2877</v>
      </c>
      <c r="G720" s="55" t="s">
        <v>3380</v>
      </c>
      <c r="H720" s="59"/>
      <c r="I720" s="73" t="s">
        <v>3352</v>
      </c>
      <c r="J720" s="50" t="s">
        <v>221</v>
      </c>
      <c r="K720" s="22" t="s">
        <v>3107</v>
      </c>
    </row>
    <row r="721" spans="1:11" s="4" customFormat="1" ht="45" hidden="1" x14ac:dyDescent="0.25">
      <c r="A721" s="55">
        <f>IF(B721&lt;&gt;"",SUBTOTAL(103,B$9:$B721))</f>
        <v>1</v>
      </c>
      <c r="B721" s="55" t="s">
        <v>2537</v>
      </c>
      <c r="C721" s="56" t="s">
        <v>1698</v>
      </c>
      <c r="D721" s="57" t="s">
        <v>38</v>
      </c>
      <c r="E721" s="55" t="s">
        <v>2531</v>
      </c>
      <c r="F721" s="58" t="s">
        <v>2878</v>
      </c>
      <c r="G721" s="55" t="s">
        <v>3393</v>
      </c>
      <c r="H721" s="59"/>
      <c r="I721" s="73" t="s">
        <v>3353</v>
      </c>
      <c r="J721" s="50" t="s">
        <v>221</v>
      </c>
      <c r="K721" s="22" t="s">
        <v>3108</v>
      </c>
    </row>
    <row r="722" spans="1:11" s="4" customFormat="1" ht="45" hidden="1" x14ac:dyDescent="0.25">
      <c r="A722" s="55">
        <f>IF(B722&lt;&gt;"",SUBTOTAL(103,B$9:$B722))</f>
        <v>1</v>
      </c>
      <c r="B722" s="55" t="s">
        <v>2538</v>
      </c>
      <c r="C722" s="56" t="s">
        <v>56</v>
      </c>
      <c r="D722" s="57" t="s">
        <v>1695</v>
      </c>
      <c r="E722" s="55" t="s">
        <v>2531</v>
      </c>
      <c r="F722" s="58" t="s">
        <v>2879</v>
      </c>
      <c r="G722" s="55" t="s">
        <v>3393</v>
      </c>
      <c r="H722" s="59"/>
      <c r="I722" s="73" t="s">
        <v>3353</v>
      </c>
      <c r="J722" s="50" t="s">
        <v>221</v>
      </c>
      <c r="K722" s="22" t="s">
        <v>3108</v>
      </c>
    </row>
    <row r="723" spans="1:11" s="4" customFormat="1" ht="45" hidden="1" x14ac:dyDescent="0.25">
      <c r="A723" s="55">
        <f>IF(B723&lt;&gt;"",SUBTOTAL(103,B$9:$B723))</f>
        <v>1</v>
      </c>
      <c r="B723" s="55" t="s">
        <v>2539</v>
      </c>
      <c r="C723" s="56" t="s">
        <v>27</v>
      </c>
      <c r="D723" s="57" t="s">
        <v>57</v>
      </c>
      <c r="E723" s="55" t="s">
        <v>2531</v>
      </c>
      <c r="F723" s="58" t="s">
        <v>2880</v>
      </c>
      <c r="G723" s="55" t="s">
        <v>3380</v>
      </c>
      <c r="H723" s="59"/>
      <c r="I723" s="73" t="s">
        <v>3352</v>
      </c>
      <c r="J723" s="50" t="s">
        <v>221</v>
      </c>
      <c r="K723" s="22" t="s">
        <v>3107</v>
      </c>
    </row>
    <row r="724" spans="1:11" s="4" customFormat="1" ht="45" hidden="1" x14ac:dyDescent="0.25">
      <c r="A724" s="55">
        <f>IF(B724&lt;&gt;"",SUBTOTAL(103,B$9:$B724))</f>
        <v>1</v>
      </c>
      <c r="B724" s="55" t="s">
        <v>2540</v>
      </c>
      <c r="C724" s="56" t="s">
        <v>1805</v>
      </c>
      <c r="D724" s="57" t="s">
        <v>2395</v>
      </c>
      <c r="E724" s="55" t="s">
        <v>2531</v>
      </c>
      <c r="F724" s="58" t="s">
        <v>2881</v>
      </c>
      <c r="G724" s="55" t="s">
        <v>3393</v>
      </c>
      <c r="H724" s="59"/>
      <c r="I724" s="73" t="s">
        <v>3353</v>
      </c>
      <c r="J724" s="50" t="s">
        <v>221</v>
      </c>
      <c r="K724" s="22" t="s">
        <v>3108</v>
      </c>
    </row>
    <row r="725" spans="1:11" s="4" customFormat="1" ht="30" hidden="1" x14ac:dyDescent="0.25">
      <c r="A725" s="55">
        <f>IF(B725&lt;&gt;"",SUBTOTAL(103,B$9:$B725))</f>
        <v>1</v>
      </c>
      <c r="B725" s="55" t="s">
        <v>2541</v>
      </c>
      <c r="C725" s="56" t="s">
        <v>757</v>
      </c>
      <c r="D725" s="57" t="s">
        <v>94</v>
      </c>
      <c r="E725" s="55" t="s">
        <v>2531</v>
      </c>
      <c r="F725" s="58" t="s">
        <v>2882</v>
      </c>
      <c r="G725" s="61" t="s">
        <v>3382</v>
      </c>
      <c r="H725" s="59"/>
      <c r="I725" s="73" t="s">
        <v>3354</v>
      </c>
      <c r="J725" s="50" t="s">
        <v>221</v>
      </c>
      <c r="K725" s="22" t="s">
        <v>3109</v>
      </c>
    </row>
    <row r="726" spans="1:11" s="4" customFormat="1" ht="30" hidden="1" x14ac:dyDescent="0.25">
      <c r="A726" s="55">
        <f>IF(B726&lt;&gt;"",SUBTOTAL(103,B$9:$B726))</f>
        <v>1</v>
      </c>
      <c r="B726" s="55" t="s">
        <v>2542</v>
      </c>
      <c r="C726" s="56" t="s">
        <v>2543</v>
      </c>
      <c r="D726" s="57" t="s">
        <v>2544</v>
      </c>
      <c r="E726" s="55" t="s">
        <v>2531</v>
      </c>
      <c r="F726" s="58" t="s">
        <v>2883</v>
      </c>
      <c r="G726" s="61" t="s">
        <v>3382</v>
      </c>
      <c r="H726" s="59"/>
      <c r="I726" s="73" t="s">
        <v>3354</v>
      </c>
      <c r="J726" s="50" t="s">
        <v>221</v>
      </c>
      <c r="K726" s="22" t="s">
        <v>3109</v>
      </c>
    </row>
    <row r="727" spans="1:11" s="4" customFormat="1" ht="45" hidden="1" x14ac:dyDescent="0.25">
      <c r="A727" s="55">
        <f>IF(B727&lt;&gt;"",SUBTOTAL(103,B$9:$B727))</f>
        <v>1</v>
      </c>
      <c r="B727" s="55" t="s">
        <v>2545</v>
      </c>
      <c r="C727" s="56" t="s">
        <v>96</v>
      </c>
      <c r="D727" s="57" t="s">
        <v>23</v>
      </c>
      <c r="E727" s="55" t="s">
        <v>2531</v>
      </c>
      <c r="F727" s="58" t="s">
        <v>2884</v>
      </c>
      <c r="G727" s="61" t="s">
        <v>3382</v>
      </c>
      <c r="H727" s="59"/>
      <c r="I727" s="73" t="s">
        <v>3354</v>
      </c>
      <c r="J727" s="50" t="s">
        <v>221</v>
      </c>
      <c r="K727" s="22" t="s">
        <v>3109</v>
      </c>
    </row>
    <row r="728" spans="1:11" s="4" customFormat="1" ht="30" hidden="1" x14ac:dyDescent="0.25">
      <c r="A728" s="55">
        <f>IF(B728&lt;&gt;"",SUBTOTAL(103,B$9:$B728))</f>
        <v>1</v>
      </c>
      <c r="B728" s="55" t="s">
        <v>2546</v>
      </c>
      <c r="C728" s="56" t="s">
        <v>2547</v>
      </c>
      <c r="D728" s="57" t="s">
        <v>2548</v>
      </c>
      <c r="E728" s="55" t="s">
        <v>2531</v>
      </c>
      <c r="F728" s="58" t="s">
        <v>2885</v>
      </c>
      <c r="G728" s="55" t="s">
        <v>3380</v>
      </c>
      <c r="H728" s="59"/>
      <c r="I728" s="73" t="s">
        <v>3352</v>
      </c>
      <c r="J728" s="50" t="s">
        <v>221</v>
      </c>
      <c r="K728" s="22" t="s">
        <v>3107</v>
      </c>
    </row>
    <row r="729" spans="1:11" s="4" customFormat="1" ht="45" hidden="1" x14ac:dyDescent="0.25">
      <c r="A729" s="55">
        <f>IF(B729&lt;&gt;"",SUBTOTAL(103,B$9:$B729))</f>
        <v>1</v>
      </c>
      <c r="B729" s="55" t="s">
        <v>2549</v>
      </c>
      <c r="C729" s="56" t="s">
        <v>2550</v>
      </c>
      <c r="D729" s="57" t="s">
        <v>118</v>
      </c>
      <c r="E729" s="55" t="s">
        <v>2531</v>
      </c>
      <c r="F729" s="58" t="s">
        <v>2886</v>
      </c>
      <c r="G729" s="61" t="s">
        <v>3382</v>
      </c>
      <c r="H729" s="59"/>
      <c r="I729" s="73" t="s">
        <v>3354</v>
      </c>
      <c r="J729" s="50" t="s">
        <v>221</v>
      </c>
      <c r="K729" s="22" t="s">
        <v>3109</v>
      </c>
    </row>
    <row r="730" spans="1:11" s="4" customFormat="1" ht="60" hidden="1" x14ac:dyDescent="0.25">
      <c r="A730" s="55">
        <f>IF(B730&lt;&gt;"",SUBTOTAL(103,B$9:$B730))</f>
        <v>1</v>
      </c>
      <c r="B730" s="55" t="s">
        <v>2551</v>
      </c>
      <c r="C730" s="56" t="s">
        <v>600</v>
      </c>
      <c r="D730" s="57" t="s">
        <v>81</v>
      </c>
      <c r="E730" s="55" t="s">
        <v>2531</v>
      </c>
      <c r="F730" s="58" t="s">
        <v>2887</v>
      </c>
      <c r="G730" s="61" t="s">
        <v>3382</v>
      </c>
      <c r="H730" s="59"/>
      <c r="I730" s="73" t="s">
        <v>3354</v>
      </c>
      <c r="J730" s="50" t="s">
        <v>221</v>
      </c>
      <c r="K730" s="22" t="s">
        <v>3109</v>
      </c>
    </row>
    <row r="731" spans="1:11" s="4" customFormat="1" ht="45" hidden="1" x14ac:dyDescent="0.25">
      <c r="A731" s="55">
        <f>IF(B731&lt;&gt;"",SUBTOTAL(103,B$9:$B731))</f>
        <v>1</v>
      </c>
      <c r="B731" s="55" t="s">
        <v>2552</v>
      </c>
      <c r="C731" s="56" t="s">
        <v>1010</v>
      </c>
      <c r="D731" s="57" t="s">
        <v>29</v>
      </c>
      <c r="E731" s="55" t="s">
        <v>2531</v>
      </c>
      <c r="F731" s="58" t="s">
        <v>2888</v>
      </c>
      <c r="G731" s="55" t="s">
        <v>3392</v>
      </c>
      <c r="H731" s="59"/>
      <c r="I731" s="73" t="s">
        <v>3354</v>
      </c>
      <c r="J731" s="50" t="s">
        <v>221</v>
      </c>
      <c r="K731" s="22" t="s">
        <v>3109</v>
      </c>
    </row>
    <row r="732" spans="1:11" s="4" customFormat="1" ht="45" hidden="1" x14ac:dyDescent="0.25">
      <c r="A732" s="55">
        <f>IF(B732&lt;&gt;"",SUBTOTAL(103,B$9:$B732))</f>
        <v>1</v>
      </c>
      <c r="B732" s="55" t="s">
        <v>2553</v>
      </c>
      <c r="C732" s="56" t="s">
        <v>1447</v>
      </c>
      <c r="D732" s="57" t="s">
        <v>1373</v>
      </c>
      <c r="E732" s="55" t="s">
        <v>2531</v>
      </c>
      <c r="F732" s="58" t="s">
        <v>2889</v>
      </c>
      <c r="G732" s="55" t="s">
        <v>3393</v>
      </c>
      <c r="H732" s="59"/>
      <c r="I732" s="73" t="s">
        <v>3353</v>
      </c>
      <c r="J732" s="50" t="s">
        <v>221</v>
      </c>
      <c r="K732" s="22" t="s">
        <v>3108</v>
      </c>
    </row>
    <row r="733" spans="1:11" s="4" customFormat="1" ht="45" hidden="1" x14ac:dyDescent="0.25">
      <c r="A733" s="55">
        <f>IF(B733&lt;&gt;"",SUBTOTAL(103,B$9:$B733))</f>
        <v>1</v>
      </c>
      <c r="B733" s="55" t="s">
        <v>2554</v>
      </c>
      <c r="C733" s="56" t="s">
        <v>22</v>
      </c>
      <c r="D733" s="57" t="s">
        <v>50</v>
      </c>
      <c r="E733" s="55" t="s">
        <v>2531</v>
      </c>
      <c r="F733" s="58" t="s">
        <v>2890</v>
      </c>
      <c r="G733" s="55" t="s">
        <v>3385</v>
      </c>
      <c r="H733" s="59"/>
      <c r="I733" s="73" t="s">
        <v>3352</v>
      </c>
      <c r="J733" s="50" t="s">
        <v>221</v>
      </c>
      <c r="K733" s="22" t="s">
        <v>3107</v>
      </c>
    </row>
    <row r="734" spans="1:11" s="4" customFormat="1" ht="45" hidden="1" x14ac:dyDescent="0.25">
      <c r="A734" s="55">
        <f>IF(B734&lt;&gt;"",SUBTOTAL(103,B$9:$B734))</f>
        <v>1</v>
      </c>
      <c r="B734" s="55" t="s">
        <v>2555</v>
      </c>
      <c r="C734" s="56" t="s">
        <v>2556</v>
      </c>
      <c r="D734" s="57" t="s">
        <v>2351</v>
      </c>
      <c r="E734" s="55" t="s">
        <v>2531</v>
      </c>
      <c r="F734" s="58" t="s">
        <v>2891</v>
      </c>
      <c r="G734" s="55" t="s">
        <v>3385</v>
      </c>
      <c r="H734" s="59"/>
      <c r="I734" s="73" t="s">
        <v>3352</v>
      </c>
      <c r="J734" s="50" t="s">
        <v>221</v>
      </c>
      <c r="K734" s="22" t="s">
        <v>3107</v>
      </c>
    </row>
    <row r="735" spans="1:11" s="4" customFormat="1" ht="45" hidden="1" x14ac:dyDescent="0.25">
      <c r="A735" s="55">
        <f>IF(B735&lt;&gt;"",SUBTOTAL(103,B$9:$B735))</f>
        <v>1</v>
      </c>
      <c r="B735" s="55" t="s">
        <v>2557</v>
      </c>
      <c r="C735" s="56" t="s">
        <v>2558</v>
      </c>
      <c r="D735" s="57" t="s">
        <v>20</v>
      </c>
      <c r="E735" s="55" t="s">
        <v>2531</v>
      </c>
      <c r="F735" s="58" t="s">
        <v>2892</v>
      </c>
      <c r="G735" s="55" t="s">
        <v>3394</v>
      </c>
      <c r="H735" s="59"/>
      <c r="I735" s="73" t="s">
        <v>3353</v>
      </c>
      <c r="J735" s="50" t="s">
        <v>221</v>
      </c>
      <c r="K735" s="22" t="s">
        <v>3108</v>
      </c>
    </row>
    <row r="736" spans="1:11" s="4" customFormat="1" ht="45" hidden="1" x14ac:dyDescent="0.25">
      <c r="A736" s="55">
        <f>IF(B736&lt;&gt;"",SUBTOTAL(103,B$9:$B736))</f>
        <v>1</v>
      </c>
      <c r="B736" s="55" t="s">
        <v>2559</v>
      </c>
      <c r="C736" s="56" t="s">
        <v>2560</v>
      </c>
      <c r="D736" s="57" t="s">
        <v>999</v>
      </c>
      <c r="E736" s="55" t="s">
        <v>2531</v>
      </c>
      <c r="F736" s="58" t="s">
        <v>2893</v>
      </c>
      <c r="G736" s="55" t="s">
        <v>3392</v>
      </c>
      <c r="H736" s="59"/>
      <c r="I736" s="73" t="s">
        <v>3354</v>
      </c>
      <c r="J736" s="50" t="s">
        <v>221</v>
      </c>
      <c r="K736" s="22" t="s">
        <v>3109</v>
      </c>
    </row>
    <row r="737" spans="1:11" s="4" customFormat="1" ht="30" hidden="1" x14ac:dyDescent="0.25">
      <c r="A737" s="55">
        <f>IF(B737&lt;&gt;"",SUBTOTAL(103,B$9:$B737))</f>
        <v>1</v>
      </c>
      <c r="B737" s="55" t="s">
        <v>2561</v>
      </c>
      <c r="C737" s="56" t="s">
        <v>44</v>
      </c>
      <c r="D737" s="57" t="s">
        <v>29</v>
      </c>
      <c r="E737" s="55" t="s">
        <v>2531</v>
      </c>
      <c r="F737" s="58" t="s">
        <v>2894</v>
      </c>
      <c r="G737" s="55" t="s">
        <v>3392</v>
      </c>
      <c r="H737" s="59"/>
      <c r="I737" s="73" t="s">
        <v>3354</v>
      </c>
      <c r="J737" s="50" t="s">
        <v>221</v>
      </c>
      <c r="K737" s="22" t="s">
        <v>3109</v>
      </c>
    </row>
    <row r="738" spans="1:11" s="4" customFormat="1" ht="30" hidden="1" x14ac:dyDescent="0.25">
      <c r="A738" s="55">
        <f>IF(B738&lt;&gt;"",SUBTOTAL(103,B$9:$B738))</f>
        <v>1</v>
      </c>
      <c r="B738" s="55" t="s">
        <v>2562</v>
      </c>
      <c r="C738" s="56" t="s">
        <v>2563</v>
      </c>
      <c r="D738" s="57" t="s">
        <v>80</v>
      </c>
      <c r="E738" s="55" t="s">
        <v>2531</v>
      </c>
      <c r="F738" s="58" t="s">
        <v>2895</v>
      </c>
      <c r="G738" s="55" t="s">
        <v>3385</v>
      </c>
      <c r="H738" s="59"/>
      <c r="I738" s="73" t="s">
        <v>3352</v>
      </c>
      <c r="J738" s="50" t="s">
        <v>221</v>
      </c>
      <c r="K738" s="22" t="s">
        <v>3107</v>
      </c>
    </row>
    <row r="739" spans="1:11" s="4" customFormat="1" ht="30" hidden="1" x14ac:dyDescent="0.25">
      <c r="A739" s="55">
        <f>IF(B739&lt;&gt;"",SUBTOTAL(103,B$9:$B739))</f>
        <v>1</v>
      </c>
      <c r="B739" s="55" t="s">
        <v>2564</v>
      </c>
      <c r="C739" s="56" t="s">
        <v>2565</v>
      </c>
      <c r="D739" s="57" t="s">
        <v>58</v>
      </c>
      <c r="E739" s="55" t="s">
        <v>2531</v>
      </c>
      <c r="F739" s="58" t="s">
        <v>2896</v>
      </c>
      <c r="G739" s="55" t="s">
        <v>3392</v>
      </c>
      <c r="H739" s="59"/>
      <c r="I739" s="73" t="s">
        <v>3354</v>
      </c>
      <c r="J739" s="50" t="s">
        <v>221</v>
      </c>
      <c r="K739" s="22" t="s">
        <v>3109</v>
      </c>
    </row>
    <row r="740" spans="1:11" s="4" customFormat="1" ht="30" hidden="1" x14ac:dyDescent="0.25">
      <c r="A740" s="55">
        <f>IF(B740&lt;&gt;"",SUBTOTAL(103,B$9:$B740))</f>
        <v>1</v>
      </c>
      <c r="B740" s="55" t="s">
        <v>2566</v>
      </c>
      <c r="C740" s="56" t="s">
        <v>122</v>
      </c>
      <c r="D740" s="57" t="s">
        <v>35</v>
      </c>
      <c r="E740" s="55" t="s">
        <v>2531</v>
      </c>
      <c r="F740" s="58" t="s">
        <v>2897</v>
      </c>
      <c r="G740" s="55" t="s">
        <v>3385</v>
      </c>
      <c r="H740" s="59"/>
      <c r="I740" s="73" t="s">
        <v>3352</v>
      </c>
      <c r="J740" s="50" t="s">
        <v>221</v>
      </c>
      <c r="K740" s="22" t="s">
        <v>3107</v>
      </c>
    </row>
    <row r="741" spans="1:11" s="4" customFormat="1" ht="30" hidden="1" x14ac:dyDescent="0.25">
      <c r="A741" s="55">
        <f>IF(B741&lt;&gt;"",SUBTOTAL(103,B$9:$B741))</f>
        <v>1</v>
      </c>
      <c r="B741" s="55" t="s">
        <v>2567</v>
      </c>
      <c r="C741" s="56" t="s">
        <v>2568</v>
      </c>
      <c r="D741" s="57" t="s">
        <v>1377</v>
      </c>
      <c r="E741" s="55" t="s">
        <v>2531</v>
      </c>
      <c r="F741" s="58" t="s">
        <v>2898</v>
      </c>
      <c r="G741" s="55" t="s">
        <v>3392</v>
      </c>
      <c r="H741" s="59"/>
      <c r="I741" s="73" t="s">
        <v>3354</v>
      </c>
      <c r="J741" s="50" t="s">
        <v>221</v>
      </c>
      <c r="K741" s="22" t="s">
        <v>3109</v>
      </c>
    </row>
    <row r="742" spans="1:11" s="4" customFormat="1" ht="45" hidden="1" x14ac:dyDescent="0.25">
      <c r="A742" s="55">
        <f>IF(B742&lt;&gt;"",SUBTOTAL(103,B$9:$B742))</f>
        <v>1</v>
      </c>
      <c r="B742" s="55" t="s">
        <v>2569</v>
      </c>
      <c r="C742" s="56" t="s">
        <v>2570</v>
      </c>
      <c r="D742" s="57" t="s">
        <v>89</v>
      </c>
      <c r="E742" s="55" t="s">
        <v>2531</v>
      </c>
      <c r="F742" s="58" t="s">
        <v>2899</v>
      </c>
      <c r="G742" s="55" t="s">
        <v>3392</v>
      </c>
      <c r="H742" s="59"/>
      <c r="I742" s="73" t="s">
        <v>3354</v>
      </c>
      <c r="J742" s="50" t="s">
        <v>221</v>
      </c>
      <c r="K742" s="22" t="s">
        <v>3109</v>
      </c>
    </row>
    <row r="743" spans="1:11" s="4" customFormat="1" ht="45" hidden="1" x14ac:dyDescent="0.25">
      <c r="A743" s="55">
        <f>IF(B743&lt;&gt;"",SUBTOTAL(103,B$9:$B743))</f>
        <v>1</v>
      </c>
      <c r="B743" s="55" t="s">
        <v>2571</v>
      </c>
      <c r="C743" s="56" t="s">
        <v>27</v>
      </c>
      <c r="D743" s="57" t="s">
        <v>904</v>
      </c>
      <c r="E743" s="55" t="s">
        <v>2531</v>
      </c>
      <c r="F743" s="58" t="s">
        <v>2900</v>
      </c>
      <c r="G743" s="55" t="s">
        <v>3394</v>
      </c>
      <c r="H743" s="59"/>
      <c r="I743" s="73" t="s">
        <v>3353</v>
      </c>
      <c r="J743" s="50" t="s">
        <v>221</v>
      </c>
      <c r="K743" s="22" t="s">
        <v>3108</v>
      </c>
    </row>
    <row r="744" spans="1:11" s="4" customFormat="1" ht="45" hidden="1" x14ac:dyDescent="0.25">
      <c r="A744" s="55">
        <f>IF(B744&lt;&gt;"",SUBTOTAL(103,B$9:$B744))</f>
        <v>1</v>
      </c>
      <c r="B744" s="55" t="s">
        <v>2572</v>
      </c>
      <c r="C744" s="56" t="s">
        <v>2573</v>
      </c>
      <c r="D744" s="57" t="s">
        <v>106</v>
      </c>
      <c r="E744" s="55" t="s">
        <v>2531</v>
      </c>
      <c r="F744" s="58" t="s">
        <v>2901</v>
      </c>
      <c r="G744" s="55" t="s">
        <v>3394</v>
      </c>
      <c r="H744" s="59"/>
      <c r="I744" s="73" t="s">
        <v>3353</v>
      </c>
      <c r="J744" s="50" t="s">
        <v>221</v>
      </c>
      <c r="K744" s="22" t="s">
        <v>3108</v>
      </c>
    </row>
    <row r="745" spans="1:11" s="4" customFormat="1" ht="30" hidden="1" x14ac:dyDescent="0.25">
      <c r="A745" s="55">
        <f>IF(B745&lt;&gt;"",SUBTOTAL(103,B$9:$B745))</f>
        <v>1</v>
      </c>
      <c r="B745" s="55" t="s">
        <v>2574</v>
      </c>
      <c r="C745" s="56" t="s">
        <v>193</v>
      </c>
      <c r="D745" s="57" t="s">
        <v>49</v>
      </c>
      <c r="E745" s="55" t="s">
        <v>2531</v>
      </c>
      <c r="F745" s="58" t="s">
        <v>2902</v>
      </c>
      <c r="G745" s="55" t="s">
        <v>3385</v>
      </c>
      <c r="H745" s="59"/>
      <c r="I745" s="73" t="s">
        <v>3352</v>
      </c>
      <c r="J745" s="50" t="s">
        <v>221</v>
      </c>
      <c r="K745" s="22" t="s">
        <v>3107</v>
      </c>
    </row>
    <row r="746" spans="1:11" s="4" customFormat="1" ht="45" hidden="1" x14ac:dyDescent="0.25">
      <c r="A746" s="55">
        <f>IF(B746&lt;&gt;"",SUBTOTAL(103,B$9:$B746))</f>
        <v>1</v>
      </c>
      <c r="B746" s="55" t="s">
        <v>2575</v>
      </c>
      <c r="C746" s="56" t="s">
        <v>93</v>
      </c>
      <c r="D746" s="57" t="s">
        <v>20</v>
      </c>
      <c r="E746" s="55" t="s">
        <v>2531</v>
      </c>
      <c r="F746" s="58" t="s">
        <v>2903</v>
      </c>
      <c r="G746" s="55" t="s">
        <v>3394</v>
      </c>
      <c r="H746" s="59"/>
      <c r="I746" s="73" t="s">
        <v>3353</v>
      </c>
      <c r="J746" s="50" t="s">
        <v>221</v>
      </c>
      <c r="K746" s="22" t="s">
        <v>3108</v>
      </c>
    </row>
    <row r="747" spans="1:11" s="4" customFormat="1" ht="45" hidden="1" x14ac:dyDescent="0.25">
      <c r="A747" s="55">
        <f>IF(B747&lt;&gt;"",SUBTOTAL(103,B$9:$B747))</f>
        <v>1</v>
      </c>
      <c r="B747" s="55" t="s">
        <v>2576</v>
      </c>
      <c r="C747" s="56" t="s">
        <v>82</v>
      </c>
      <c r="D747" s="57" t="s">
        <v>88</v>
      </c>
      <c r="E747" s="55" t="s">
        <v>2531</v>
      </c>
      <c r="F747" s="58" t="s">
        <v>2904</v>
      </c>
      <c r="G747" s="55" t="s">
        <v>3392</v>
      </c>
      <c r="H747" s="59"/>
      <c r="I747" s="73" t="s">
        <v>3354</v>
      </c>
      <c r="J747" s="50" t="s">
        <v>221</v>
      </c>
      <c r="K747" s="22" t="s">
        <v>3109</v>
      </c>
    </row>
    <row r="748" spans="1:11" s="4" customFormat="1" ht="30" hidden="1" x14ac:dyDescent="0.25">
      <c r="A748" s="55">
        <f>IF(B748&lt;&gt;"",SUBTOTAL(103,B$9:$B748))</f>
        <v>1</v>
      </c>
      <c r="B748" s="55" t="s">
        <v>2577</v>
      </c>
      <c r="C748" s="56" t="s">
        <v>2578</v>
      </c>
      <c r="D748" s="57" t="s">
        <v>150</v>
      </c>
      <c r="E748" s="55" t="s">
        <v>2531</v>
      </c>
      <c r="F748" s="58" t="s">
        <v>2905</v>
      </c>
      <c r="G748" s="55" t="s">
        <v>3385</v>
      </c>
      <c r="H748" s="59"/>
      <c r="I748" s="73" t="s">
        <v>3352</v>
      </c>
      <c r="J748" s="50" t="s">
        <v>221</v>
      </c>
      <c r="K748" s="22" t="s">
        <v>3107</v>
      </c>
    </row>
    <row r="749" spans="1:11" s="4" customFormat="1" ht="45" hidden="1" x14ac:dyDescent="0.25">
      <c r="A749" s="55">
        <f>IF(B749&lt;&gt;"",SUBTOTAL(103,B$9:$B749))</f>
        <v>1</v>
      </c>
      <c r="B749" s="55" t="s">
        <v>2579</v>
      </c>
      <c r="C749" s="56" t="s">
        <v>829</v>
      </c>
      <c r="D749" s="57" t="s">
        <v>38</v>
      </c>
      <c r="E749" s="55" t="s">
        <v>2531</v>
      </c>
      <c r="F749" s="58" t="s">
        <v>2906</v>
      </c>
      <c r="G749" s="55" t="s">
        <v>3362</v>
      </c>
      <c r="H749" s="59"/>
      <c r="I749" s="73" t="s">
        <v>3352</v>
      </c>
      <c r="J749" s="50" t="s">
        <v>221</v>
      </c>
      <c r="K749" s="22" t="s">
        <v>3107</v>
      </c>
    </row>
    <row r="750" spans="1:11" s="4" customFormat="1" ht="45" hidden="1" x14ac:dyDescent="0.25">
      <c r="A750" s="55">
        <f>IF(B750&lt;&gt;"",SUBTOTAL(103,B$9:$B750))</f>
        <v>1</v>
      </c>
      <c r="B750" s="55" t="s">
        <v>2580</v>
      </c>
      <c r="C750" s="56" t="s">
        <v>2581</v>
      </c>
      <c r="D750" s="57" t="s">
        <v>904</v>
      </c>
      <c r="E750" s="55" t="s">
        <v>2582</v>
      </c>
      <c r="F750" s="58" t="s">
        <v>2907</v>
      </c>
      <c r="G750" s="55" t="s">
        <v>3394</v>
      </c>
      <c r="H750" s="59"/>
      <c r="I750" s="73" t="s">
        <v>3353</v>
      </c>
      <c r="J750" s="50" t="s">
        <v>221</v>
      </c>
      <c r="K750" s="22" t="s">
        <v>3108</v>
      </c>
    </row>
    <row r="751" spans="1:11" s="4" customFormat="1" ht="45" hidden="1" x14ac:dyDescent="0.25">
      <c r="A751" s="55">
        <f>IF(B751&lt;&gt;"",SUBTOTAL(103,B$9:$B751))</f>
        <v>1</v>
      </c>
      <c r="B751" s="55" t="s">
        <v>2583</v>
      </c>
      <c r="C751" s="56" t="s">
        <v>2584</v>
      </c>
      <c r="D751" s="57" t="s">
        <v>49</v>
      </c>
      <c r="E751" s="55" t="s">
        <v>2582</v>
      </c>
      <c r="F751" s="58" t="s">
        <v>2908</v>
      </c>
      <c r="G751" s="55" t="s">
        <v>3362</v>
      </c>
      <c r="H751" s="59"/>
      <c r="I751" s="73" t="s">
        <v>3352</v>
      </c>
      <c r="J751" s="50" t="s">
        <v>221</v>
      </c>
      <c r="K751" s="22" t="s">
        <v>3107</v>
      </c>
    </row>
    <row r="752" spans="1:11" s="4" customFormat="1" ht="30" hidden="1" x14ac:dyDescent="0.25">
      <c r="A752" s="55">
        <f>IF(B752&lt;&gt;"",SUBTOTAL(103,B$9:$B752))</f>
        <v>1</v>
      </c>
      <c r="B752" s="55" t="s">
        <v>2585</v>
      </c>
      <c r="C752" s="56" t="s">
        <v>184</v>
      </c>
      <c r="D752" s="57" t="s">
        <v>29</v>
      </c>
      <c r="E752" s="55" t="s">
        <v>2582</v>
      </c>
      <c r="F752" s="58" t="s">
        <v>2909</v>
      </c>
      <c r="G752" s="55" t="s">
        <v>3392</v>
      </c>
      <c r="H752" s="59"/>
      <c r="I752" s="73" t="s">
        <v>3354</v>
      </c>
      <c r="J752" s="50" t="s">
        <v>221</v>
      </c>
      <c r="K752" s="22" t="s">
        <v>3109</v>
      </c>
    </row>
    <row r="753" spans="1:11" s="4" customFormat="1" ht="30" hidden="1" x14ac:dyDescent="0.25">
      <c r="A753" s="55">
        <f>IF(B753&lt;&gt;"",SUBTOTAL(103,B$9:$B753))</f>
        <v>1</v>
      </c>
      <c r="B753" s="55" t="s">
        <v>2586</v>
      </c>
      <c r="C753" s="56" t="s">
        <v>2587</v>
      </c>
      <c r="D753" s="57" t="s">
        <v>1377</v>
      </c>
      <c r="E753" s="55" t="s">
        <v>2582</v>
      </c>
      <c r="F753" s="58" t="s">
        <v>2910</v>
      </c>
      <c r="G753" s="55" t="s">
        <v>3362</v>
      </c>
      <c r="H753" s="59"/>
      <c r="I753" s="73" t="s">
        <v>3352</v>
      </c>
      <c r="J753" s="50" t="s">
        <v>221</v>
      </c>
      <c r="K753" s="22" t="s">
        <v>3107</v>
      </c>
    </row>
    <row r="754" spans="1:11" s="4" customFormat="1" ht="45" hidden="1" x14ac:dyDescent="0.25">
      <c r="A754" s="55">
        <f>IF(B754&lt;&gt;"",SUBTOTAL(103,B$9:$B754))</f>
        <v>1</v>
      </c>
      <c r="B754" s="55" t="s">
        <v>2588</v>
      </c>
      <c r="C754" s="56" t="s">
        <v>96</v>
      </c>
      <c r="D754" s="57" t="s">
        <v>36</v>
      </c>
      <c r="E754" s="55" t="s">
        <v>2582</v>
      </c>
      <c r="F754" s="58" t="s">
        <v>2911</v>
      </c>
      <c r="G754" s="55" t="s">
        <v>3392</v>
      </c>
      <c r="H754" s="59"/>
      <c r="I754" s="73" t="s">
        <v>3354</v>
      </c>
      <c r="J754" s="50" t="s">
        <v>221</v>
      </c>
      <c r="K754" s="22" t="s">
        <v>3109</v>
      </c>
    </row>
    <row r="755" spans="1:11" s="4" customFormat="1" ht="45" hidden="1" x14ac:dyDescent="0.25">
      <c r="A755" s="55">
        <f>IF(B755&lt;&gt;"",SUBTOTAL(103,B$9:$B755))</f>
        <v>1</v>
      </c>
      <c r="B755" s="55" t="s">
        <v>2589</v>
      </c>
      <c r="C755" s="56" t="s">
        <v>68</v>
      </c>
      <c r="D755" s="57" t="s">
        <v>33</v>
      </c>
      <c r="E755" s="55" t="s">
        <v>2582</v>
      </c>
      <c r="F755" s="58" t="s">
        <v>2912</v>
      </c>
      <c r="G755" s="55" t="s">
        <v>3362</v>
      </c>
      <c r="H755" s="59"/>
      <c r="I755" s="73" t="s">
        <v>3352</v>
      </c>
      <c r="J755" s="50" t="s">
        <v>221</v>
      </c>
      <c r="K755" s="22" t="s">
        <v>3107</v>
      </c>
    </row>
    <row r="756" spans="1:11" s="4" customFormat="1" ht="45" hidden="1" x14ac:dyDescent="0.25">
      <c r="A756" s="55">
        <f>IF(B756&lt;&gt;"",SUBTOTAL(103,B$9:$B756))</f>
        <v>1</v>
      </c>
      <c r="B756" s="55" t="s">
        <v>2590</v>
      </c>
      <c r="C756" s="56" t="s">
        <v>2591</v>
      </c>
      <c r="D756" s="57" t="s">
        <v>38</v>
      </c>
      <c r="E756" s="55" t="s">
        <v>2582</v>
      </c>
      <c r="F756" s="58" t="s">
        <v>2913</v>
      </c>
      <c r="G756" s="55" t="s">
        <v>3392</v>
      </c>
      <c r="H756" s="59"/>
      <c r="I756" s="73" t="s">
        <v>3354</v>
      </c>
      <c r="J756" s="50" t="s">
        <v>221</v>
      </c>
      <c r="K756" s="22" t="s">
        <v>3109</v>
      </c>
    </row>
    <row r="757" spans="1:11" s="4" customFormat="1" ht="45" hidden="1" x14ac:dyDescent="0.25">
      <c r="A757" s="55">
        <f>IF(B757&lt;&gt;"",SUBTOTAL(103,B$9:$B757))</f>
        <v>1</v>
      </c>
      <c r="B757" s="55" t="s">
        <v>2592</v>
      </c>
      <c r="C757" s="56" t="s">
        <v>1614</v>
      </c>
      <c r="D757" s="57" t="s">
        <v>20</v>
      </c>
      <c r="E757" s="55" t="s">
        <v>2582</v>
      </c>
      <c r="F757" s="58" t="s">
        <v>2914</v>
      </c>
      <c r="G757" s="55" t="s">
        <v>3362</v>
      </c>
      <c r="H757" s="59"/>
      <c r="I757" s="73" t="s">
        <v>3352</v>
      </c>
      <c r="J757" s="50" t="s">
        <v>221</v>
      </c>
      <c r="K757" s="22" t="s">
        <v>3107</v>
      </c>
    </row>
    <row r="758" spans="1:11" s="4" customFormat="1" ht="45" hidden="1" x14ac:dyDescent="0.25">
      <c r="A758" s="55">
        <f>IF(B758&lt;&gt;"",SUBTOTAL(103,B$9:$B758))</f>
        <v>1</v>
      </c>
      <c r="B758" s="55" t="s">
        <v>2593</v>
      </c>
      <c r="C758" s="56" t="s">
        <v>27</v>
      </c>
      <c r="D758" s="57" t="s">
        <v>57</v>
      </c>
      <c r="E758" s="55" t="s">
        <v>2582</v>
      </c>
      <c r="F758" s="58" t="s">
        <v>2915</v>
      </c>
      <c r="G758" s="55" t="s">
        <v>3394</v>
      </c>
      <c r="H758" s="59"/>
      <c r="I758" s="73" t="s">
        <v>3353</v>
      </c>
      <c r="J758" s="50" t="s">
        <v>221</v>
      </c>
      <c r="K758" s="22" t="s">
        <v>3108</v>
      </c>
    </row>
    <row r="759" spans="1:11" s="4" customFormat="1" ht="45" hidden="1" x14ac:dyDescent="0.25">
      <c r="A759" s="55">
        <f>IF(B759&lt;&gt;"",SUBTOTAL(103,B$9:$B759))</f>
        <v>1</v>
      </c>
      <c r="B759" s="55" t="s">
        <v>2594</v>
      </c>
      <c r="C759" s="56" t="s">
        <v>2595</v>
      </c>
      <c r="D759" s="57" t="s">
        <v>42</v>
      </c>
      <c r="E759" s="55" t="s">
        <v>2582</v>
      </c>
      <c r="F759" s="58" t="s">
        <v>2916</v>
      </c>
      <c r="G759" s="55" t="s">
        <v>3394</v>
      </c>
      <c r="H759" s="59"/>
      <c r="I759" s="73" t="s">
        <v>3353</v>
      </c>
      <c r="J759" s="50" t="s">
        <v>221</v>
      </c>
      <c r="K759" s="22" t="s">
        <v>3108</v>
      </c>
    </row>
    <row r="760" spans="1:11" s="4" customFormat="1" ht="45" hidden="1" x14ac:dyDescent="0.25">
      <c r="A760" s="55">
        <f>IF(B760&lt;&gt;"",SUBTOTAL(103,B$9:$B760))</f>
        <v>1</v>
      </c>
      <c r="B760" s="55" t="s">
        <v>2596</v>
      </c>
      <c r="C760" s="56" t="s">
        <v>68</v>
      </c>
      <c r="D760" s="57" t="s">
        <v>2597</v>
      </c>
      <c r="E760" s="55" t="s">
        <v>2582</v>
      </c>
      <c r="F760" s="58" t="s">
        <v>2917</v>
      </c>
      <c r="G760" s="55" t="s">
        <v>3367</v>
      </c>
      <c r="H760" s="59"/>
      <c r="I760" s="73" t="s">
        <v>3354</v>
      </c>
      <c r="J760" s="50" t="s">
        <v>221</v>
      </c>
      <c r="K760" s="22" t="s">
        <v>3109</v>
      </c>
    </row>
    <row r="761" spans="1:11" s="4" customFormat="1" ht="45" hidden="1" x14ac:dyDescent="0.25">
      <c r="A761" s="55">
        <f>IF(B761&lt;&gt;"",SUBTOTAL(103,B$9:$B761))</f>
        <v>1</v>
      </c>
      <c r="B761" s="55" t="s">
        <v>2598</v>
      </c>
      <c r="C761" s="56" t="s">
        <v>27</v>
      </c>
      <c r="D761" s="57" t="s">
        <v>76</v>
      </c>
      <c r="E761" s="55" t="s">
        <v>2582</v>
      </c>
      <c r="F761" s="58" t="s">
        <v>2918</v>
      </c>
      <c r="G761" s="55" t="s">
        <v>3377</v>
      </c>
      <c r="H761" s="59"/>
      <c r="I761" s="73" t="s">
        <v>3352</v>
      </c>
      <c r="J761" s="50" t="s">
        <v>221</v>
      </c>
      <c r="K761" s="22" t="s">
        <v>3107</v>
      </c>
    </row>
    <row r="762" spans="1:11" s="4" customFormat="1" ht="30" hidden="1" x14ac:dyDescent="0.25">
      <c r="A762" s="55">
        <f>IF(B762&lt;&gt;"",SUBTOTAL(103,B$9:$B762))</f>
        <v>1</v>
      </c>
      <c r="B762" s="55" t="s">
        <v>2599</v>
      </c>
      <c r="C762" s="56" t="s">
        <v>96</v>
      </c>
      <c r="D762" s="57" t="s">
        <v>20</v>
      </c>
      <c r="E762" s="55" t="s">
        <v>2582</v>
      </c>
      <c r="F762" s="58" t="s">
        <v>2919</v>
      </c>
      <c r="G762" s="55" t="s">
        <v>3367</v>
      </c>
      <c r="H762" s="59"/>
      <c r="I762" s="73" t="s">
        <v>3354</v>
      </c>
      <c r="J762" s="50" t="s">
        <v>221</v>
      </c>
      <c r="K762" s="22" t="s">
        <v>3109</v>
      </c>
    </row>
    <row r="763" spans="1:11" s="4" customFormat="1" ht="30" hidden="1" x14ac:dyDescent="0.25">
      <c r="A763" s="55">
        <f>IF(B763&lt;&gt;"",SUBTOTAL(103,B$9:$B763))</f>
        <v>1</v>
      </c>
      <c r="B763" s="55" t="s">
        <v>2600</v>
      </c>
      <c r="C763" s="56" t="s">
        <v>53</v>
      </c>
      <c r="D763" s="57" t="s">
        <v>2307</v>
      </c>
      <c r="E763" s="55" t="s">
        <v>2582</v>
      </c>
      <c r="F763" s="58" t="s">
        <v>2920</v>
      </c>
      <c r="G763" s="55" t="s">
        <v>3377</v>
      </c>
      <c r="H763" s="59"/>
      <c r="I763" s="73" t="s">
        <v>3352</v>
      </c>
      <c r="J763" s="50" t="s">
        <v>221</v>
      </c>
      <c r="K763" s="22" t="s">
        <v>3107</v>
      </c>
    </row>
    <row r="764" spans="1:11" s="4" customFormat="1" ht="45" hidden="1" x14ac:dyDescent="0.25">
      <c r="A764" s="55">
        <f>IF(B764&lt;&gt;"",SUBTOTAL(103,B$9:$B764))</f>
        <v>1</v>
      </c>
      <c r="B764" s="55" t="s">
        <v>2601</v>
      </c>
      <c r="C764" s="56" t="s">
        <v>2602</v>
      </c>
      <c r="D764" s="57" t="s">
        <v>57</v>
      </c>
      <c r="E764" s="55" t="s">
        <v>2582</v>
      </c>
      <c r="F764" s="58" t="s">
        <v>2921</v>
      </c>
      <c r="G764" s="55" t="s">
        <v>3367</v>
      </c>
      <c r="H764" s="59"/>
      <c r="I764" s="73" t="s">
        <v>3354</v>
      </c>
      <c r="J764" s="50" t="s">
        <v>221</v>
      </c>
      <c r="K764" s="22" t="s">
        <v>3109</v>
      </c>
    </row>
    <row r="765" spans="1:11" s="4" customFormat="1" ht="45" hidden="1" x14ac:dyDescent="0.25">
      <c r="A765" s="55">
        <f>IF(B765&lt;&gt;"",SUBTOTAL(103,B$9:$B765))</f>
        <v>1</v>
      </c>
      <c r="B765" s="55" t="s">
        <v>2603</v>
      </c>
      <c r="C765" s="56" t="s">
        <v>27</v>
      </c>
      <c r="D765" s="57" t="s">
        <v>2604</v>
      </c>
      <c r="E765" s="55" t="s">
        <v>2582</v>
      </c>
      <c r="F765" s="58" t="s">
        <v>2922</v>
      </c>
      <c r="G765" s="55" t="s">
        <v>3394</v>
      </c>
      <c r="H765" s="59"/>
      <c r="I765" s="73" t="s">
        <v>3353</v>
      </c>
      <c r="J765" s="50" t="s">
        <v>221</v>
      </c>
      <c r="K765" s="22" t="s">
        <v>3108</v>
      </c>
    </row>
    <row r="766" spans="1:11" s="4" customFormat="1" ht="30" hidden="1" x14ac:dyDescent="0.25">
      <c r="A766" s="55">
        <f>IF(B766&lt;&gt;"",SUBTOTAL(103,B$9:$B766))</f>
        <v>1</v>
      </c>
      <c r="B766" s="55" t="s">
        <v>2605</v>
      </c>
      <c r="C766" s="56" t="s">
        <v>2606</v>
      </c>
      <c r="D766" s="57" t="s">
        <v>32</v>
      </c>
      <c r="E766" s="55" t="s">
        <v>2582</v>
      </c>
      <c r="F766" s="58" t="s">
        <v>2923</v>
      </c>
      <c r="G766" s="55" t="s">
        <v>3367</v>
      </c>
      <c r="H766" s="59"/>
      <c r="I766" s="73" t="s">
        <v>3354</v>
      </c>
      <c r="J766" s="50" t="s">
        <v>221</v>
      </c>
      <c r="K766" s="22" t="s">
        <v>3109</v>
      </c>
    </row>
    <row r="767" spans="1:11" s="4" customFormat="1" ht="30" hidden="1" x14ac:dyDescent="0.25">
      <c r="A767" s="55">
        <f>IF(B767&lt;&gt;"",SUBTOTAL(103,B$9:$B767))</f>
        <v>1</v>
      </c>
      <c r="B767" s="55" t="s">
        <v>2607</v>
      </c>
      <c r="C767" s="56" t="s">
        <v>158</v>
      </c>
      <c r="D767" s="57" t="s">
        <v>1089</v>
      </c>
      <c r="E767" s="55" t="s">
        <v>2582</v>
      </c>
      <c r="F767" s="58" t="s">
        <v>2924</v>
      </c>
      <c r="G767" s="55" t="s">
        <v>3367</v>
      </c>
      <c r="H767" s="59"/>
      <c r="I767" s="73" t="s">
        <v>3354</v>
      </c>
      <c r="J767" s="50" t="s">
        <v>221</v>
      </c>
      <c r="K767" s="22" t="s">
        <v>3109</v>
      </c>
    </row>
    <row r="768" spans="1:11" s="4" customFormat="1" ht="45" hidden="1" x14ac:dyDescent="0.25">
      <c r="A768" s="55">
        <f>IF(B768&lt;&gt;"",SUBTOTAL(103,B$9:$B768))</f>
        <v>1</v>
      </c>
      <c r="B768" s="55" t="s">
        <v>2608</v>
      </c>
      <c r="C768" s="56" t="s">
        <v>2609</v>
      </c>
      <c r="D768" s="57" t="s">
        <v>38</v>
      </c>
      <c r="E768" s="55" t="s">
        <v>2582</v>
      </c>
      <c r="F768" s="58" t="s">
        <v>2925</v>
      </c>
      <c r="G768" s="55" t="s">
        <v>3367</v>
      </c>
      <c r="H768" s="59"/>
      <c r="I768" s="73" t="s">
        <v>3354</v>
      </c>
      <c r="J768" s="50" t="s">
        <v>221</v>
      </c>
      <c r="K768" s="22" t="s">
        <v>3109</v>
      </c>
    </row>
    <row r="769" spans="1:11" s="4" customFormat="1" ht="30" hidden="1" x14ac:dyDescent="0.25">
      <c r="A769" s="55">
        <f>IF(B769&lt;&gt;"",SUBTOTAL(103,B$9:$B769))</f>
        <v>1</v>
      </c>
      <c r="B769" s="55" t="s">
        <v>2610</v>
      </c>
      <c r="C769" s="56" t="s">
        <v>2611</v>
      </c>
      <c r="D769" s="57" t="s">
        <v>81</v>
      </c>
      <c r="E769" s="55" t="s">
        <v>2582</v>
      </c>
      <c r="F769" s="58" t="s">
        <v>2926</v>
      </c>
      <c r="G769" s="55" t="s">
        <v>3367</v>
      </c>
      <c r="H769" s="59"/>
      <c r="I769" s="73" t="s">
        <v>3354</v>
      </c>
      <c r="J769" s="50" t="s">
        <v>221</v>
      </c>
      <c r="K769" s="22" t="s">
        <v>3109</v>
      </c>
    </row>
    <row r="770" spans="1:11" s="4" customFormat="1" ht="45" hidden="1" x14ac:dyDescent="0.25">
      <c r="A770" s="55">
        <f>IF(B770&lt;&gt;"",SUBTOTAL(103,B$9:$B770))</f>
        <v>1</v>
      </c>
      <c r="B770" s="55" t="s">
        <v>2612</v>
      </c>
      <c r="C770" s="56" t="s">
        <v>2613</v>
      </c>
      <c r="D770" s="57" t="s">
        <v>2150</v>
      </c>
      <c r="E770" s="55" t="s">
        <v>2582</v>
      </c>
      <c r="F770" s="58" t="s">
        <v>2927</v>
      </c>
      <c r="G770" s="55" t="s">
        <v>3367</v>
      </c>
      <c r="H770" s="59"/>
      <c r="I770" s="73" t="s">
        <v>3354</v>
      </c>
      <c r="J770" s="50" t="s">
        <v>221</v>
      </c>
      <c r="K770" s="22" t="s">
        <v>3109</v>
      </c>
    </row>
    <row r="771" spans="1:11" s="4" customFormat="1" ht="45" hidden="1" x14ac:dyDescent="0.25">
      <c r="A771" s="55">
        <f>IF(B771&lt;&gt;"",SUBTOTAL(103,B$9:$B771))</f>
        <v>1</v>
      </c>
      <c r="B771" s="55" t="s">
        <v>2614</v>
      </c>
      <c r="C771" s="56" t="s">
        <v>2615</v>
      </c>
      <c r="D771" s="57" t="s">
        <v>638</v>
      </c>
      <c r="E771" s="55" t="s">
        <v>2582</v>
      </c>
      <c r="F771" s="58" t="s">
        <v>2928</v>
      </c>
      <c r="G771" s="55" t="s">
        <v>3377</v>
      </c>
      <c r="H771" s="59"/>
      <c r="I771" s="73" t="s">
        <v>3352</v>
      </c>
      <c r="J771" s="50" t="s">
        <v>221</v>
      </c>
      <c r="K771" s="22" t="s">
        <v>3107</v>
      </c>
    </row>
    <row r="772" spans="1:11" s="4" customFormat="1" ht="45" hidden="1" x14ac:dyDescent="0.25">
      <c r="A772" s="55">
        <f>IF(B772&lt;&gt;"",SUBTOTAL(103,B$9:$B772))</f>
        <v>1</v>
      </c>
      <c r="B772" s="55" t="s">
        <v>2616</v>
      </c>
      <c r="C772" s="56" t="s">
        <v>2617</v>
      </c>
      <c r="D772" s="57" t="s">
        <v>1695</v>
      </c>
      <c r="E772" s="55" t="s">
        <v>2582</v>
      </c>
      <c r="F772" s="58" t="s">
        <v>2929</v>
      </c>
      <c r="G772" s="55" t="s">
        <v>3394</v>
      </c>
      <c r="H772" s="59"/>
      <c r="I772" s="73" t="s">
        <v>3353</v>
      </c>
      <c r="J772" s="50" t="s">
        <v>221</v>
      </c>
      <c r="K772" s="22" t="s">
        <v>3108</v>
      </c>
    </row>
    <row r="773" spans="1:11" s="4" customFormat="1" ht="45" hidden="1" x14ac:dyDescent="0.25">
      <c r="A773" s="55">
        <f>IF(B773&lt;&gt;"",SUBTOTAL(103,B$9:$B773))</f>
        <v>1</v>
      </c>
      <c r="B773" s="55" t="s">
        <v>2618</v>
      </c>
      <c r="C773" s="56" t="s">
        <v>90</v>
      </c>
      <c r="D773" s="57" t="s">
        <v>94</v>
      </c>
      <c r="E773" s="55" t="s">
        <v>2582</v>
      </c>
      <c r="F773" s="58" t="s">
        <v>2930</v>
      </c>
      <c r="G773" s="55" t="s">
        <v>3377</v>
      </c>
      <c r="H773" s="59"/>
      <c r="I773" s="73" t="s">
        <v>3352</v>
      </c>
      <c r="J773" s="50" t="s">
        <v>221</v>
      </c>
      <c r="K773" s="22" t="s">
        <v>3107</v>
      </c>
    </row>
    <row r="774" spans="1:11" s="4" customFormat="1" ht="30" hidden="1" x14ac:dyDescent="0.25">
      <c r="A774" s="55">
        <f>IF(B774&lt;&gt;"",SUBTOTAL(103,B$9:$B774))</f>
        <v>1</v>
      </c>
      <c r="B774" s="55" t="s">
        <v>2619</v>
      </c>
      <c r="C774" s="56" t="s">
        <v>119</v>
      </c>
      <c r="D774" s="57" t="s">
        <v>57</v>
      </c>
      <c r="E774" s="55" t="s">
        <v>2582</v>
      </c>
      <c r="F774" s="58" t="s">
        <v>2931</v>
      </c>
      <c r="G774" s="55" t="s">
        <v>3377</v>
      </c>
      <c r="H774" s="59"/>
      <c r="I774" s="73" t="s">
        <v>3352</v>
      </c>
      <c r="J774" s="50" t="s">
        <v>221</v>
      </c>
      <c r="K774" s="22" t="s">
        <v>3107</v>
      </c>
    </row>
    <row r="775" spans="1:11" s="4" customFormat="1" ht="45" hidden="1" x14ac:dyDescent="0.25">
      <c r="A775" s="55">
        <f>IF(B775&lt;&gt;"",SUBTOTAL(103,B$9:$B775))</f>
        <v>1</v>
      </c>
      <c r="B775" s="55" t="s">
        <v>2620</v>
      </c>
      <c r="C775" s="56" t="s">
        <v>2621</v>
      </c>
      <c r="D775" s="57" t="s">
        <v>20</v>
      </c>
      <c r="E775" s="55" t="s">
        <v>2622</v>
      </c>
      <c r="F775" s="58" t="s">
        <v>2932</v>
      </c>
      <c r="G775" s="55" t="s">
        <v>3381</v>
      </c>
      <c r="H775" s="59"/>
      <c r="I775" s="73" t="s">
        <v>3353</v>
      </c>
      <c r="J775" s="50" t="s">
        <v>221</v>
      </c>
      <c r="K775" s="22" t="s">
        <v>3108</v>
      </c>
    </row>
    <row r="776" spans="1:11" s="4" customFormat="1" ht="30" hidden="1" x14ac:dyDescent="0.25">
      <c r="A776" s="55">
        <f>IF(B776&lt;&gt;"",SUBTOTAL(103,B$9:$B776))</f>
        <v>1</v>
      </c>
      <c r="B776" s="55" t="s">
        <v>2623</v>
      </c>
      <c r="C776" s="56" t="s">
        <v>936</v>
      </c>
      <c r="D776" s="57" t="s">
        <v>2624</v>
      </c>
      <c r="E776" s="55" t="s">
        <v>2622</v>
      </c>
      <c r="F776" s="58" t="s">
        <v>2933</v>
      </c>
      <c r="G776" s="55" t="s">
        <v>3383</v>
      </c>
      <c r="H776" s="59"/>
      <c r="I776" s="73" t="s">
        <v>3352</v>
      </c>
      <c r="J776" s="50" t="s">
        <v>221</v>
      </c>
      <c r="K776" s="22" t="s">
        <v>3107</v>
      </c>
    </row>
    <row r="777" spans="1:11" s="4" customFormat="1" ht="30" hidden="1" x14ac:dyDescent="0.25">
      <c r="A777" s="55">
        <f>IF(B777&lt;&gt;"",SUBTOTAL(103,B$9:$B777))</f>
        <v>1</v>
      </c>
      <c r="B777" s="55" t="s">
        <v>2625</v>
      </c>
      <c r="C777" s="56" t="s">
        <v>2626</v>
      </c>
      <c r="D777" s="57" t="s">
        <v>94</v>
      </c>
      <c r="E777" s="55" t="s">
        <v>2622</v>
      </c>
      <c r="F777" s="58" t="s">
        <v>2934</v>
      </c>
      <c r="G777" s="55" t="s">
        <v>3383</v>
      </c>
      <c r="H777" s="59"/>
      <c r="I777" s="73" t="s">
        <v>3352</v>
      </c>
      <c r="J777" s="50" t="s">
        <v>221</v>
      </c>
      <c r="K777" s="22" t="s">
        <v>3107</v>
      </c>
    </row>
    <row r="778" spans="1:11" s="4" customFormat="1" ht="30" hidden="1" x14ac:dyDescent="0.25">
      <c r="A778" s="55">
        <f>IF(B778&lt;&gt;"",SUBTOTAL(103,B$9:$B778))</f>
        <v>1</v>
      </c>
      <c r="B778" s="55" t="s">
        <v>2627</v>
      </c>
      <c r="C778" s="56" t="s">
        <v>2628</v>
      </c>
      <c r="D778" s="57" t="s">
        <v>182</v>
      </c>
      <c r="E778" s="55" t="s">
        <v>2622</v>
      </c>
      <c r="F778" s="58" t="s">
        <v>2935</v>
      </c>
      <c r="G778" s="55" t="s">
        <v>3381</v>
      </c>
      <c r="H778" s="59"/>
      <c r="I778" s="73" t="s">
        <v>3353</v>
      </c>
      <c r="J778" s="50" t="s">
        <v>221</v>
      </c>
      <c r="K778" s="22" t="s">
        <v>3108</v>
      </c>
    </row>
    <row r="779" spans="1:11" s="4" customFormat="1" ht="30" hidden="1" x14ac:dyDescent="0.25">
      <c r="A779" s="55">
        <f>IF(B779&lt;&gt;"",SUBTOTAL(103,B$9:$B779))</f>
        <v>1</v>
      </c>
      <c r="B779" s="55" t="s">
        <v>2629</v>
      </c>
      <c r="C779" s="56" t="s">
        <v>164</v>
      </c>
      <c r="D779" s="57" t="s">
        <v>38</v>
      </c>
      <c r="E779" s="55" t="s">
        <v>2622</v>
      </c>
      <c r="F779" s="58" t="s">
        <v>2936</v>
      </c>
      <c r="G779" s="55" t="s">
        <v>3383</v>
      </c>
      <c r="H779" s="59"/>
      <c r="I779" s="73" t="s">
        <v>3352</v>
      </c>
      <c r="J779" s="50" t="s">
        <v>221</v>
      </c>
      <c r="K779" s="22" t="s">
        <v>3107</v>
      </c>
    </row>
    <row r="780" spans="1:11" s="4" customFormat="1" ht="60" hidden="1" x14ac:dyDescent="0.25">
      <c r="A780" s="55">
        <f>IF(B780&lt;&gt;"",SUBTOTAL(103,B$9:$B780))</f>
        <v>1</v>
      </c>
      <c r="B780" s="55" t="s">
        <v>2630</v>
      </c>
      <c r="C780" s="56" t="s">
        <v>110</v>
      </c>
      <c r="D780" s="57" t="s">
        <v>50</v>
      </c>
      <c r="E780" s="55" t="s">
        <v>2622</v>
      </c>
      <c r="F780" s="58" t="s">
        <v>2937</v>
      </c>
      <c r="G780" s="55" t="s">
        <v>3381</v>
      </c>
      <c r="H780" s="59"/>
      <c r="I780" s="73" t="s">
        <v>3353</v>
      </c>
      <c r="J780" s="50" t="s">
        <v>221</v>
      </c>
      <c r="K780" s="22" t="s">
        <v>3108</v>
      </c>
    </row>
    <row r="781" spans="1:11" s="4" customFormat="1" ht="30" hidden="1" x14ac:dyDescent="0.25">
      <c r="A781" s="55">
        <f>IF(B781&lt;&gt;"",SUBTOTAL(103,B$9:$B781))</f>
        <v>1</v>
      </c>
      <c r="B781" s="55" t="s">
        <v>2631</v>
      </c>
      <c r="C781" s="56" t="s">
        <v>2632</v>
      </c>
      <c r="D781" s="57" t="s">
        <v>29</v>
      </c>
      <c r="E781" s="55" t="s">
        <v>2622</v>
      </c>
      <c r="F781" s="58" t="s">
        <v>2938</v>
      </c>
      <c r="G781" s="55" t="s">
        <v>3383</v>
      </c>
      <c r="H781" s="59"/>
      <c r="I781" s="73" t="s">
        <v>3352</v>
      </c>
      <c r="J781" s="50" t="s">
        <v>221</v>
      </c>
      <c r="K781" s="22" t="s">
        <v>3107</v>
      </c>
    </row>
    <row r="782" spans="1:11" s="4" customFormat="1" ht="45" hidden="1" x14ac:dyDescent="0.25">
      <c r="A782" s="55">
        <f>IF(B782&lt;&gt;"",SUBTOTAL(103,B$9:$B782))</f>
        <v>1</v>
      </c>
      <c r="B782" s="55" t="s">
        <v>2633</v>
      </c>
      <c r="C782" s="56" t="s">
        <v>728</v>
      </c>
      <c r="D782" s="57" t="s">
        <v>2234</v>
      </c>
      <c r="E782" s="55" t="s">
        <v>2622</v>
      </c>
      <c r="F782" s="58" t="s">
        <v>2939</v>
      </c>
      <c r="G782" s="55" t="s">
        <v>3381</v>
      </c>
      <c r="H782" s="59"/>
      <c r="I782" s="73" t="s">
        <v>3353</v>
      </c>
      <c r="J782" s="50" t="s">
        <v>221</v>
      </c>
      <c r="K782" s="22" t="s">
        <v>3108</v>
      </c>
    </row>
    <row r="783" spans="1:11" s="4" customFormat="1" ht="30" hidden="1" x14ac:dyDescent="0.25">
      <c r="A783" s="55">
        <f>IF(B783&lt;&gt;"",SUBTOTAL(103,B$9:$B783))</f>
        <v>1</v>
      </c>
      <c r="B783" s="55" t="s">
        <v>2634</v>
      </c>
      <c r="C783" s="56" t="s">
        <v>2635</v>
      </c>
      <c r="D783" s="57" t="s">
        <v>661</v>
      </c>
      <c r="E783" s="55" t="s">
        <v>2622</v>
      </c>
      <c r="F783" s="58" t="s">
        <v>2940</v>
      </c>
      <c r="G783" s="55" t="s">
        <v>3383</v>
      </c>
      <c r="H783" s="59"/>
      <c r="I783" s="73" t="s">
        <v>3352</v>
      </c>
      <c r="J783" s="50" t="s">
        <v>221</v>
      </c>
      <c r="K783" s="22" t="s">
        <v>3107</v>
      </c>
    </row>
    <row r="784" spans="1:11" s="4" customFormat="1" ht="45" hidden="1" x14ac:dyDescent="0.25">
      <c r="A784" s="55">
        <f>IF(B784&lt;&gt;"",SUBTOTAL(103,B$9:$B784))</f>
        <v>1</v>
      </c>
      <c r="B784" s="55" t="s">
        <v>2636</v>
      </c>
      <c r="C784" s="56" t="s">
        <v>2637</v>
      </c>
      <c r="D784" s="57" t="s">
        <v>35</v>
      </c>
      <c r="E784" s="55" t="s">
        <v>2622</v>
      </c>
      <c r="F784" s="58" t="s">
        <v>2941</v>
      </c>
      <c r="G784" s="55" t="s">
        <v>3367</v>
      </c>
      <c r="H784" s="59"/>
      <c r="I784" s="73" t="s">
        <v>3354</v>
      </c>
      <c r="J784" s="50" t="s">
        <v>221</v>
      </c>
      <c r="K784" s="22" t="s">
        <v>3109</v>
      </c>
    </row>
    <row r="785" spans="1:11" s="4" customFormat="1" ht="45" hidden="1" x14ac:dyDescent="0.25">
      <c r="A785" s="55">
        <f>IF(B785&lt;&gt;"",SUBTOTAL(103,B$9:$B785))</f>
        <v>1</v>
      </c>
      <c r="B785" s="55" t="s">
        <v>2638</v>
      </c>
      <c r="C785" s="56" t="s">
        <v>2639</v>
      </c>
      <c r="D785" s="57" t="s">
        <v>57</v>
      </c>
      <c r="E785" s="55" t="s">
        <v>2622</v>
      </c>
      <c r="F785" s="58" t="s">
        <v>2942</v>
      </c>
      <c r="G785" s="55" t="s">
        <v>3383</v>
      </c>
      <c r="H785" s="59"/>
      <c r="I785" s="73" t="s">
        <v>3352</v>
      </c>
      <c r="J785" s="50" t="s">
        <v>221</v>
      </c>
      <c r="K785" s="22" t="s">
        <v>3107</v>
      </c>
    </row>
    <row r="786" spans="1:11" s="4" customFormat="1" ht="45" hidden="1" x14ac:dyDescent="0.25">
      <c r="A786" s="55">
        <f>IF(B786&lt;&gt;"",SUBTOTAL(103,B$9:$B786))</f>
        <v>1</v>
      </c>
      <c r="B786" s="55" t="s">
        <v>2640</v>
      </c>
      <c r="C786" s="56" t="s">
        <v>99</v>
      </c>
      <c r="D786" s="57" t="s">
        <v>109</v>
      </c>
      <c r="E786" s="55" t="s">
        <v>2622</v>
      </c>
      <c r="F786" s="58" t="s">
        <v>2943</v>
      </c>
      <c r="G786" s="55" t="s">
        <v>3381</v>
      </c>
      <c r="H786" s="59"/>
      <c r="I786" s="73" t="s">
        <v>3353</v>
      </c>
      <c r="J786" s="50" t="s">
        <v>221</v>
      </c>
      <c r="K786" s="22" t="s">
        <v>3108</v>
      </c>
    </row>
    <row r="787" spans="1:11" s="4" customFormat="1" ht="45" hidden="1" x14ac:dyDescent="0.25">
      <c r="A787" s="55">
        <f>IF(B787&lt;&gt;"",SUBTOTAL(103,B$9:$B787))</f>
        <v>1</v>
      </c>
      <c r="B787" s="55" t="s">
        <v>2641</v>
      </c>
      <c r="C787" s="56" t="s">
        <v>82</v>
      </c>
      <c r="D787" s="57" t="s">
        <v>1089</v>
      </c>
      <c r="E787" s="55" t="s">
        <v>2622</v>
      </c>
      <c r="F787" s="58" t="s">
        <v>2944</v>
      </c>
      <c r="G787" s="55" t="s">
        <v>3379</v>
      </c>
      <c r="H787" s="59"/>
      <c r="I787" s="73" t="s">
        <v>3352</v>
      </c>
      <c r="J787" s="50" t="s">
        <v>221</v>
      </c>
      <c r="K787" s="22" t="s">
        <v>3107</v>
      </c>
    </row>
    <row r="788" spans="1:11" s="4" customFormat="1" ht="45" hidden="1" x14ac:dyDescent="0.25">
      <c r="A788" s="55">
        <f>IF(B788&lt;&gt;"",SUBTOTAL(103,B$9:$B788))</f>
        <v>1</v>
      </c>
      <c r="B788" s="55" t="s">
        <v>2642</v>
      </c>
      <c r="C788" s="56" t="s">
        <v>73</v>
      </c>
      <c r="D788" s="57" t="s">
        <v>2604</v>
      </c>
      <c r="E788" s="55" t="s">
        <v>2622</v>
      </c>
      <c r="F788" s="58" t="s">
        <v>2945</v>
      </c>
      <c r="G788" s="55" t="s">
        <v>3381</v>
      </c>
      <c r="H788" s="59"/>
      <c r="I788" s="73" t="s">
        <v>3353</v>
      </c>
      <c r="J788" s="50" t="s">
        <v>221</v>
      </c>
      <c r="K788" s="22" t="s">
        <v>3108</v>
      </c>
    </row>
    <row r="789" spans="1:11" s="4" customFormat="1" ht="30" hidden="1" x14ac:dyDescent="0.25">
      <c r="A789" s="55">
        <f>IF(B789&lt;&gt;"",SUBTOTAL(103,B$9:$B789))</f>
        <v>1</v>
      </c>
      <c r="B789" s="55" t="s">
        <v>2643</v>
      </c>
      <c r="C789" s="56" t="s">
        <v>2644</v>
      </c>
      <c r="D789" s="57" t="s">
        <v>136</v>
      </c>
      <c r="E789" s="55" t="s">
        <v>2622</v>
      </c>
      <c r="F789" s="58" t="s">
        <v>2946</v>
      </c>
      <c r="G789" s="55" t="s">
        <v>3379</v>
      </c>
      <c r="H789" s="59"/>
      <c r="I789" s="73" t="s">
        <v>3352</v>
      </c>
      <c r="J789" s="50" t="s">
        <v>221</v>
      </c>
      <c r="K789" s="22" t="s">
        <v>3107</v>
      </c>
    </row>
    <row r="790" spans="1:11" s="4" customFormat="1" ht="30" hidden="1" x14ac:dyDescent="0.25">
      <c r="A790" s="55">
        <f>IF(B790&lt;&gt;"",SUBTOTAL(103,B$9:$B790))</f>
        <v>1</v>
      </c>
      <c r="B790" s="55" t="s">
        <v>2645</v>
      </c>
      <c r="C790" s="56" t="s">
        <v>2646</v>
      </c>
      <c r="D790" s="57" t="s">
        <v>38</v>
      </c>
      <c r="E790" s="55" t="s">
        <v>2622</v>
      </c>
      <c r="F790" s="58" t="s">
        <v>2947</v>
      </c>
      <c r="G790" s="55" t="s">
        <v>3379</v>
      </c>
      <c r="H790" s="59"/>
      <c r="I790" s="73" t="s">
        <v>3352</v>
      </c>
      <c r="J790" s="50" t="s">
        <v>221</v>
      </c>
      <c r="K790" s="22" t="s">
        <v>3107</v>
      </c>
    </row>
    <row r="791" spans="1:11" s="4" customFormat="1" ht="45" hidden="1" x14ac:dyDescent="0.25">
      <c r="A791" s="55">
        <f>IF(B791&lt;&gt;"",SUBTOTAL(103,B$9:$B791))</f>
        <v>1</v>
      </c>
      <c r="B791" s="55" t="s">
        <v>2647</v>
      </c>
      <c r="C791" s="56" t="s">
        <v>96</v>
      </c>
      <c r="D791" s="57" t="s">
        <v>20</v>
      </c>
      <c r="E791" s="55" t="s">
        <v>2622</v>
      </c>
      <c r="F791" s="58" t="s">
        <v>2948</v>
      </c>
      <c r="G791" s="55" t="s">
        <v>3367</v>
      </c>
      <c r="H791" s="59"/>
      <c r="I791" s="73" t="s">
        <v>3354</v>
      </c>
      <c r="J791" s="50" t="s">
        <v>221</v>
      </c>
      <c r="K791" s="22" t="s">
        <v>3109</v>
      </c>
    </row>
    <row r="792" spans="1:11" s="4" customFormat="1" ht="45" hidden="1" x14ac:dyDescent="0.25">
      <c r="A792" s="55">
        <f>IF(B792&lt;&gt;"",SUBTOTAL(103,B$9:$B792))</f>
        <v>1</v>
      </c>
      <c r="B792" s="55" t="s">
        <v>2648</v>
      </c>
      <c r="C792" s="56" t="s">
        <v>2649</v>
      </c>
      <c r="D792" s="57" t="s">
        <v>46</v>
      </c>
      <c r="E792" s="55" t="s">
        <v>2622</v>
      </c>
      <c r="F792" s="58" t="s">
        <v>2949</v>
      </c>
      <c r="G792" s="55" t="s">
        <v>3381</v>
      </c>
      <c r="H792" s="59"/>
      <c r="I792" s="73" t="s">
        <v>3353</v>
      </c>
      <c r="J792" s="50" t="s">
        <v>221</v>
      </c>
      <c r="K792" s="22" t="s">
        <v>3108</v>
      </c>
    </row>
    <row r="793" spans="1:11" s="4" customFormat="1" ht="30" hidden="1" x14ac:dyDescent="0.25">
      <c r="A793" s="55">
        <f>IF(B793&lt;&gt;"",SUBTOTAL(103,B$9:$B793))</f>
        <v>1</v>
      </c>
      <c r="B793" s="55" t="s">
        <v>2650</v>
      </c>
      <c r="C793" s="56" t="s">
        <v>859</v>
      </c>
      <c r="D793" s="57" t="s">
        <v>78</v>
      </c>
      <c r="E793" s="55" t="s">
        <v>2622</v>
      </c>
      <c r="F793" s="58" t="s">
        <v>2950</v>
      </c>
      <c r="G793" s="55" t="s">
        <v>3379</v>
      </c>
      <c r="H793" s="59"/>
      <c r="I793" s="73" t="s">
        <v>3352</v>
      </c>
      <c r="J793" s="50" t="s">
        <v>221</v>
      </c>
      <c r="K793" s="22" t="s">
        <v>3107</v>
      </c>
    </row>
    <row r="794" spans="1:11" s="4" customFormat="1" ht="30" hidden="1" x14ac:dyDescent="0.25">
      <c r="A794" s="55">
        <f>IF(B794&lt;&gt;"",SUBTOTAL(103,B$9:$B794))</f>
        <v>1</v>
      </c>
      <c r="B794" s="55" t="s">
        <v>2651</v>
      </c>
      <c r="C794" s="56" t="s">
        <v>2652</v>
      </c>
      <c r="D794" s="57" t="s">
        <v>35</v>
      </c>
      <c r="E794" s="55" t="s">
        <v>2622</v>
      </c>
      <c r="F794" s="58" t="s">
        <v>2951</v>
      </c>
      <c r="G794" s="55" t="s">
        <v>3381</v>
      </c>
      <c r="H794" s="59"/>
      <c r="I794" s="73" t="s">
        <v>3353</v>
      </c>
      <c r="J794" s="50" t="s">
        <v>221</v>
      </c>
      <c r="K794" s="22" t="s">
        <v>3108</v>
      </c>
    </row>
    <row r="795" spans="1:11" s="4" customFormat="1" ht="30" hidden="1" x14ac:dyDescent="0.25">
      <c r="A795" s="55">
        <f>IF(B795&lt;&gt;"",SUBTOTAL(103,B$9:$B795))</f>
        <v>1</v>
      </c>
      <c r="B795" s="55" t="s">
        <v>2653</v>
      </c>
      <c r="C795" s="56" t="s">
        <v>936</v>
      </c>
      <c r="D795" s="57" t="s">
        <v>2597</v>
      </c>
      <c r="E795" s="55" t="s">
        <v>2622</v>
      </c>
      <c r="F795" s="58" t="s">
        <v>2952</v>
      </c>
      <c r="G795" s="55" t="s">
        <v>3379</v>
      </c>
      <c r="H795" s="59"/>
      <c r="I795" s="73" t="s">
        <v>3352</v>
      </c>
      <c r="J795" s="50" t="s">
        <v>221</v>
      </c>
      <c r="K795" s="22" t="s">
        <v>3107</v>
      </c>
    </row>
    <row r="796" spans="1:11" s="4" customFormat="1" ht="45" hidden="1" x14ac:dyDescent="0.25">
      <c r="A796" s="55">
        <f>IF(B796&lt;&gt;"",SUBTOTAL(103,B$9:$B796))</f>
        <v>1</v>
      </c>
      <c r="B796" s="55" t="s">
        <v>2654</v>
      </c>
      <c r="C796" s="56" t="s">
        <v>68</v>
      </c>
      <c r="D796" s="57" t="s">
        <v>55</v>
      </c>
      <c r="E796" s="55" t="s">
        <v>2622</v>
      </c>
      <c r="F796" s="58" t="s">
        <v>2953</v>
      </c>
      <c r="G796" s="55" t="s">
        <v>3381</v>
      </c>
      <c r="H796" s="59"/>
      <c r="I796" s="73" t="s">
        <v>3353</v>
      </c>
      <c r="J796" s="50" t="s">
        <v>221</v>
      </c>
      <c r="K796" s="22" t="s">
        <v>3108</v>
      </c>
    </row>
    <row r="797" spans="1:11" s="4" customFormat="1" ht="30" hidden="1" x14ac:dyDescent="0.25">
      <c r="A797" s="55">
        <f>IF(B797&lt;&gt;"",SUBTOTAL(103,B$9:$B797))</f>
        <v>1</v>
      </c>
      <c r="B797" s="55" t="s">
        <v>2655</v>
      </c>
      <c r="C797" s="56" t="s">
        <v>1803</v>
      </c>
      <c r="D797" s="57" t="s">
        <v>633</v>
      </c>
      <c r="E797" s="55" t="s">
        <v>2622</v>
      </c>
      <c r="F797" s="58" t="s">
        <v>2954</v>
      </c>
      <c r="G797" s="55" t="s">
        <v>3373</v>
      </c>
      <c r="H797" s="59"/>
      <c r="I797" s="73" t="s">
        <v>3354</v>
      </c>
      <c r="J797" s="50" t="s">
        <v>221</v>
      </c>
      <c r="K797" s="22" t="s">
        <v>3109</v>
      </c>
    </row>
    <row r="798" spans="1:11" s="4" customFormat="1" ht="30" hidden="1" x14ac:dyDescent="0.25">
      <c r="A798" s="55">
        <f>IF(B798&lt;&gt;"",SUBTOTAL(103,B$9:$B798))</f>
        <v>1</v>
      </c>
      <c r="B798" s="55" t="s">
        <v>2656</v>
      </c>
      <c r="C798" s="56" t="s">
        <v>2657</v>
      </c>
      <c r="D798" s="57" t="s">
        <v>1699</v>
      </c>
      <c r="E798" s="55" t="s">
        <v>2622</v>
      </c>
      <c r="F798" s="58" t="s">
        <v>2955</v>
      </c>
      <c r="G798" s="55" t="s">
        <v>3379</v>
      </c>
      <c r="H798" s="59"/>
      <c r="I798" s="73" t="s">
        <v>3352</v>
      </c>
      <c r="J798" s="50" t="s">
        <v>221</v>
      </c>
      <c r="K798" s="22" t="s">
        <v>3107</v>
      </c>
    </row>
    <row r="799" spans="1:11" s="4" customFormat="1" ht="45" hidden="1" x14ac:dyDescent="0.25">
      <c r="A799" s="55">
        <f>IF(B799&lt;&gt;"",SUBTOTAL(103,B$9:$B799))</f>
        <v>1</v>
      </c>
      <c r="B799" s="55" t="s">
        <v>2658</v>
      </c>
      <c r="C799" s="56" t="s">
        <v>1692</v>
      </c>
      <c r="D799" s="57" t="s">
        <v>20</v>
      </c>
      <c r="E799" s="55" t="s">
        <v>2622</v>
      </c>
      <c r="F799" s="58" t="s">
        <v>2956</v>
      </c>
      <c r="G799" s="55" t="s">
        <v>3363</v>
      </c>
      <c r="H799" s="59"/>
      <c r="I799" s="73" t="s">
        <v>3353</v>
      </c>
      <c r="J799" s="50" t="s">
        <v>221</v>
      </c>
      <c r="K799" s="22" t="s">
        <v>3108</v>
      </c>
    </row>
    <row r="800" spans="1:11" s="4" customFormat="1" ht="45" hidden="1" x14ac:dyDescent="0.25">
      <c r="A800" s="55">
        <f>IF(B800&lt;&gt;"",SUBTOTAL(103,B$9:$B800))</f>
        <v>1</v>
      </c>
      <c r="B800" s="55" t="s">
        <v>2659</v>
      </c>
      <c r="C800" s="56" t="s">
        <v>96</v>
      </c>
      <c r="D800" s="57" t="s">
        <v>36</v>
      </c>
      <c r="E800" s="55" t="s">
        <v>2622</v>
      </c>
      <c r="F800" s="58" t="s">
        <v>2957</v>
      </c>
      <c r="G800" s="55" t="s">
        <v>3388</v>
      </c>
      <c r="H800" s="59"/>
      <c r="I800" s="73" t="s">
        <v>3352</v>
      </c>
      <c r="J800" s="50" t="s">
        <v>221</v>
      </c>
      <c r="K800" s="22" t="s">
        <v>3107</v>
      </c>
    </row>
    <row r="801" spans="1:11" s="4" customFormat="1" ht="30" hidden="1" x14ac:dyDescent="0.25">
      <c r="A801" s="55">
        <f>IF(B801&lt;&gt;"",SUBTOTAL(103,B$9:$B801))</f>
        <v>1</v>
      </c>
      <c r="B801" s="55" t="s">
        <v>2660</v>
      </c>
      <c r="C801" s="56" t="s">
        <v>1117</v>
      </c>
      <c r="D801" s="57" t="s">
        <v>105</v>
      </c>
      <c r="E801" s="55" t="s">
        <v>2622</v>
      </c>
      <c r="F801" s="58" t="s">
        <v>2958</v>
      </c>
      <c r="G801" s="55" t="s">
        <v>3363</v>
      </c>
      <c r="H801" s="59"/>
      <c r="I801" s="73" t="s">
        <v>3353</v>
      </c>
      <c r="J801" s="50" t="s">
        <v>221</v>
      </c>
      <c r="K801" s="22" t="s">
        <v>3108</v>
      </c>
    </row>
    <row r="802" spans="1:11" s="4" customFormat="1" ht="30" hidden="1" x14ac:dyDescent="0.25">
      <c r="A802" s="55">
        <f>IF(B802&lt;&gt;"",SUBTOTAL(103,B$9:$B802))</f>
        <v>1</v>
      </c>
      <c r="B802" s="55" t="s">
        <v>2661</v>
      </c>
      <c r="C802" s="56" t="s">
        <v>56</v>
      </c>
      <c r="D802" s="57" t="s">
        <v>684</v>
      </c>
      <c r="E802" s="55" t="s">
        <v>2622</v>
      </c>
      <c r="F802" s="58" t="s">
        <v>2959</v>
      </c>
      <c r="G802" s="55" t="s">
        <v>3388</v>
      </c>
      <c r="H802" s="59"/>
      <c r="I802" s="73" t="s">
        <v>3352</v>
      </c>
      <c r="J802" s="50" t="s">
        <v>221</v>
      </c>
      <c r="K802" s="22" t="s">
        <v>3107</v>
      </c>
    </row>
    <row r="803" spans="1:11" s="4" customFormat="1" ht="30" hidden="1" x14ac:dyDescent="0.25">
      <c r="A803" s="55">
        <f>IF(B803&lt;&gt;"",SUBTOTAL(103,B$9:$B803))</f>
        <v>1</v>
      </c>
      <c r="B803" s="55" t="s">
        <v>2662</v>
      </c>
      <c r="C803" s="56" t="s">
        <v>2663</v>
      </c>
      <c r="D803" s="57" t="s">
        <v>57</v>
      </c>
      <c r="E803" s="55" t="s">
        <v>2622</v>
      </c>
      <c r="F803" s="58" t="s">
        <v>2960</v>
      </c>
      <c r="G803" s="55" t="s">
        <v>3373</v>
      </c>
      <c r="H803" s="59"/>
      <c r="I803" s="73" t="s">
        <v>3354</v>
      </c>
      <c r="J803" s="50" t="s">
        <v>221</v>
      </c>
      <c r="K803" s="22" t="s">
        <v>3109</v>
      </c>
    </row>
    <row r="804" spans="1:11" s="4" customFormat="1" ht="30" hidden="1" x14ac:dyDescent="0.25">
      <c r="A804" s="55">
        <f>IF(B804&lt;&gt;"",SUBTOTAL(103,B$9:$B804))</f>
        <v>1</v>
      </c>
      <c r="B804" s="55" t="s">
        <v>2664</v>
      </c>
      <c r="C804" s="56" t="s">
        <v>27</v>
      </c>
      <c r="D804" s="57" t="s">
        <v>2254</v>
      </c>
      <c r="E804" s="55" t="s">
        <v>2622</v>
      </c>
      <c r="F804" s="58" t="s">
        <v>2961</v>
      </c>
      <c r="G804" s="55" t="s">
        <v>3363</v>
      </c>
      <c r="H804" s="59"/>
      <c r="I804" s="73" t="s">
        <v>3353</v>
      </c>
      <c r="J804" s="50" t="s">
        <v>221</v>
      </c>
      <c r="K804" s="22" t="s">
        <v>3108</v>
      </c>
    </row>
    <row r="805" spans="1:11" s="4" customFormat="1" ht="30" hidden="1" x14ac:dyDescent="0.25">
      <c r="A805" s="55">
        <f>IF(B805&lt;&gt;"",SUBTOTAL(103,B$9:$B805))</f>
        <v>1</v>
      </c>
      <c r="B805" s="55" t="s">
        <v>2665</v>
      </c>
      <c r="C805" s="56" t="s">
        <v>2663</v>
      </c>
      <c r="D805" s="57" t="s">
        <v>33</v>
      </c>
      <c r="E805" s="55" t="s">
        <v>2622</v>
      </c>
      <c r="F805" s="58" t="s">
        <v>2962</v>
      </c>
      <c r="G805" s="55" t="s">
        <v>3373</v>
      </c>
      <c r="H805" s="59"/>
      <c r="I805" s="73" t="s">
        <v>3354</v>
      </c>
      <c r="J805" s="50" t="s">
        <v>221</v>
      </c>
      <c r="K805" s="22" t="s">
        <v>3109</v>
      </c>
    </row>
    <row r="806" spans="1:11" s="4" customFormat="1" ht="30" hidden="1" x14ac:dyDescent="0.25">
      <c r="A806" s="55">
        <f>IF(B806&lt;&gt;"",SUBTOTAL(103,B$9:$B806))</f>
        <v>1</v>
      </c>
      <c r="B806" s="55" t="s">
        <v>2666</v>
      </c>
      <c r="C806" s="56" t="s">
        <v>2667</v>
      </c>
      <c r="D806" s="57" t="s">
        <v>49</v>
      </c>
      <c r="E806" s="55" t="s">
        <v>2622</v>
      </c>
      <c r="F806" s="58" t="s">
        <v>2963</v>
      </c>
      <c r="G806" s="55" t="s">
        <v>3388</v>
      </c>
      <c r="H806" s="59"/>
      <c r="I806" s="73" t="s">
        <v>3352</v>
      </c>
      <c r="J806" s="50" t="s">
        <v>221</v>
      </c>
      <c r="K806" s="22" t="s">
        <v>3107</v>
      </c>
    </row>
    <row r="807" spans="1:11" s="4" customFormat="1" ht="45" hidden="1" x14ac:dyDescent="0.25">
      <c r="A807" s="55">
        <f>IF(B807&lt;&gt;"",SUBTOTAL(103,B$9:$B807))</f>
        <v>1</v>
      </c>
      <c r="B807" s="55" t="s">
        <v>2668</v>
      </c>
      <c r="C807" s="56" t="s">
        <v>69</v>
      </c>
      <c r="D807" s="57" t="s">
        <v>2669</v>
      </c>
      <c r="E807" s="55" t="s">
        <v>2622</v>
      </c>
      <c r="F807" s="58" t="s">
        <v>2964</v>
      </c>
      <c r="G807" s="55" t="s">
        <v>3373</v>
      </c>
      <c r="H807" s="59"/>
      <c r="I807" s="73" t="s">
        <v>3354</v>
      </c>
      <c r="J807" s="50" t="s">
        <v>221</v>
      </c>
      <c r="K807" s="22" t="s">
        <v>3109</v>
      </c>
    </row>
    <row r="808" spans="1:11" s="4" customFormat="1" ht="45" hidden="1" x14ac:dyDescent="0.25">
      <c r="A808" s="55">
        <f>IF(B808&lt;&gt;"",SUBTOTAL(103,B$9:$B808))</f>
        <v>1</v>
      </c>
      <c r="B808" s="55" t="s">
        <v>2670</v>
      </c>
      <c r="C808" s="56" t="s">
        <v>27</v>
      </c>
      <c r="D808" s="57" t="s">
        <v>55</v>
      </c>
      <c r="E808" s="55" t="s">
        <v>2671</v>
      </c>
      <c r="F808" s="58" t="s">
        <v>2965</v>
      </c>
      <c r="G808" s="55" t="s">
        <v>3373</v>
      </c>
      <c r="H808" s="59"/>
      <c r="I808" s="73" t="s">
        <v>3354</v>
      </c>
      <c r="J808" s="50" t="s">
        <v>221</v>
      </c>
      <c r="K808" s="22" t="s">
        <v>3109</v>
      </c>
    </row>
    <row r="809" spans="1:11" s="4" customFormat="1" ht="45" hidden="1" x14ac:dyDescent="0.25">
      <c r="A809" s="55">
        <f>IF(B809&lt;&gt;"",SUBTOTAL(103,B$9:$B809))</f>
        <v>1</v>
      </c>
      <c r="B809" s="55" t="s">
        <v>2672</v>
      </c>
      <c r="C809" s="56" t="s">
        <v>188</v>
      </c>
      <c r="D809" s="57" t="s">
        <v>35</v>
      </c>
      <c r="E809" s="55" t="s">
        <v>2671</v>
      </c>
      <c r="F809" s="58" t="s">
        <v>2966</v>
      </c>
      <c r="G809" s="55" t="s">
        <v>3363</v>
      </c>
      <c r="H809" s="59"/>
      <c r="I809" s="73" t="s">
        <v>3353</v>
      </c>
      <c r="J809" s="50" t="s">
        <v>221</v>
      </c>
      <c r="K809" s="22" t="s">
        <v>3108</v>
      </c>
    </row>
    <row r="810" spans="1:11" s="4" customFormat="1" ht="45" hidden="1" x14ac:dyDescent="0.25">
      <c r="A810" s="55">
        <f>IF(B810&lt;&gt;"",SUBTOTAL(103,B$9:$B810))</f>
        <v>1</v>
      </c>
      <c r="B810" s="55" t="s">
        <v>2673</v>
      </c>
      <c r="C810" s="56" t="s">
        <v>2051</v>
      </c>
      <c r="D810" s="57" t="s">
        <v>94</v>
      </c>
      <c r="E810" s="55" t="s">
        <v>2671</v>
      </c>
      <c r="F810" s="58" t="s">
        <v>2967</v>
      </c>
      <c r="G810" s="55" t="s">
        <v>3374</v>
      </c>
      <c r="H810" s="59"/>
      <c r="I810" s="73" t="s">
        <v>3354</v>
      </c>
      <c r="J810" s="50" t="s">
        <v>221</v>
      </c>
      <c r="K810" s="22" t="s">
        <v>3109</v>
      </c>
    </row>
    <row r="811" spans="1:11" s="4" customFormat="1" ht="45" hidden="1" x14ac:dyDescent="0.25">
      <c r="A811" s="55">
        <f>IF(B811&lt;&gt;"",SUBTOTAL(103,B$9:$B811))</f>
        <v>1</v>
      </c>
      <c r="B811" s="55" t="s">
        <v>2674</v>
      </c>
      <c r="C811" s="56" t="s">
        <v>2675</v>
      </c>
      <c r="D811" s="57" t="s">
        <v>38</v>
      </c>
      <c r="E811" s="55" t="s">
        <v>2671</v>
      </c>
      <c r="F811" s="58" t="s">
        <v>2968</v>
      </c>
      <c r="G811" s="55" t="s">
        <v>3388</v>
      </c>
      <c r="H811" s="59"/>
      <c r="I811" s="73" t="s">
        <v>3352</v>
      </c>
      <c r="J811" s="50" t="s">
        <v>221</v>
      </c>
      <c r="K811" s="22" t="s">
        <v>3107</v>
      </c>
    </row>
    <row r="812" spans="1:11" s="4" customFormat="1" ht="30" hidden="1" x14ac:dyDescent="0.25">
      <c r="A812" s="55">
        <f>IF(B812&lt;&gt;"",SUBTOTAL(103,B$9:$B812))</f>
        <v>1</v>
      </c>
      <c r="B812" s="55" t="s">
        <v>2676</v>
      </c>
      <c r="C812" s="56" t="s">
        <v>485</v>
      </c>
      <c r="D812" s="57" t="s">
        <v>2677</v>
      </c>
      <c r="E812" s="55" t="s">
        <v>2671</v>
      </c>
      <c r="F812" s="58" t="s">
        <v>2969</v>
      </c>
      <c r="G812" s="55" t="s">
        <v>3363</v>
      </c>
      <c r="H812" s="59"/>
      <c r="I812" s="73" t="s">
        <v>3353</v>
      </c>
      <c r="J812" s="50" t="s">
        <v>221</v>
      </c>
      <c r="K812" s="22" t="s">
        <v>3108</v>
      </c>
    </row>
    <row r="813" spans="1:11" s="4" customFormat="1" ht="45" hidden="1" x14ac:dyDescent="0.25">
      <c r="A813" s="55">
        <f>IF(B813&lt;&gt;"",SUBTOTAL(103,B$9:$B813))</f>
        <v>1</v>
      </c>
      <c r="B813" s="55" t="s">
        <v>2678</v>
      </c>
      <c r="C813" s="56" t="s">
        <v>2679</v>
      </c>
      <c r="D813" s="57" t="s">
        <v>182</v>
      </c>
      <c r="E813" s="55" t="s">
        <v>2671</v>
      </c>
      <c r="F813" s="58" t="s">
        <v>2970</v>
      </c>
      <c r="G813" s="55" t="s">
        <v>3374</v>
      </c>
      <c r="H813" s="59"/>
      <c r="I813" s="73" t="s">
        <v>3354</v>
      </c>
      <c r="J813" s="50" t="s">
        <v>221</v>
      </c>
      <c r="K813" s="22" t="s">
        <v>3109</v>
      </c>
    </row>
    <row r="814" spans="1:11" s="4" customFormat="1" ht="45" hidden="1" x14ac:dyDescent="0.25">
      <c r="A814" s="55">
        <f>IF(B814&lt;&gt;"",SUBTOTAL(103,B$9:$B814))</f>
        <v>1</v>
      </c>
      <c r="B814" s="55" t="s">
        <v>2680</v>
      </c>
      <c r="C814" s="56" t="s">
        <v>27</v>
      </c>
      <c r="D814" s="57" t="s">
        <v>2681</v>
      </c>
      <c r="E814" s="55" t="s">
        <v>2671</v>
      </c>
      <c r="F814" s="58" t="s">
        <v>2971</v>
      </c>
      <c r="G814" s="55" t="s">
        <v>3388</v>
      </c>
      <c r="H814" s="59"/>
      <c r="I814" s="73" t="s">
        <v>3352</v>
      </c>
      <c r="J814" s="50" t="s">
        <v>221</v>
      </c>
      <c r="K814" s="22" t="s">
        <v>3107</v>
      </c>
    </row>
    <row r="815" spans="1:11" s="4" customFormat="1" ht="45" hidden="1" x14ac:dyDescent="0.25">
      <c r="A815" s="55">
        <f>IF(B815&lt;&gt;"",SUBTOTAL(103,B$9:$B815))</f>
        <v>1</v>
      </c>
      <c r="B815" s="55" t="s">
        <v>2682</v>
      </c>
      <c r="C815" s="56" t="s">
        <v>56</v>
      </c>
      <c r="D815" s="57" t="s">
        <v>2624</v>
      </c>
      <c r="E815" s="55" t="s">
        <v>2671</v>
      </c>
      <c r="F815" s="58" t="s">
        <v>2972</v>
      </c>
      <c r="G815" s="55" t="s">
        <v>3363</v>
      </c>
      <c r="H815" s="59"/>
      <c r="I815" s="73" t="s">
        <v>3353</v>
      </c>
      <c r="J815" s="50" t="s">
        <v>221</v>
      </c>
      <c r="K815" s="22" t="s">
        <v>3108</v>
      </c>
    </row>
    <row r="816" spans="1:11" s="4" customFormat="1" ht="30" hidden="1" x14ac:dyDescent="0.25">
      <c r="A816" s="55">
        <f>IF(B816&lt;&gt;"",SUBTOTAL(103,B$9:$B816))</f>
        <v>1</v>
      </c>
      <c r="B816" s="55" t="s">
        <v>2683</v>
      </c>
      <c r="C816" s="56" t="s">
        <v>27</v>
      </c>
      <c r="D816" s="57" t="s">
        <v>109</v>
      </c>
      <c r="E816" s="55" t="s">
        <v>2671</v>
      </c>
      <c r="F816" s="58" t="s">
        <v>2973</v>
      </c>
      <c r="G816" s="55" t="s">
        <v>3388</v>
      </c>
      <c r="H816" s="59"/>
      <c r="I816" s="73" t="s">
        <v>3352</v>
      </c>
      <c r="J816" s="50" t="s">
        <v>221</v>
      </c>
      <c r="K816" s="22" t="s">
        <v>3107</v>
      </c>
    </row>
    <row r="817" spans="1:11" s="4" customFormat="1" ht="30" hidden="1" x14ac:dyDescent="0.25">
      <c r="A817" s="55">
        <f>IF(B817&lt;&gt;"",SUBTOTAL(103,B$9:$B817))</f>
        <v>1</v>
      </c>
      <c r="B817" s="55" t="s">
        <v>2684</v>
      </c>
      <c r="C817" s="56" t="s">
        <v>1792</v>
      </c>
      <c r="D817" s="57" t="s">
        <v>1426</v>
      </c>
      <c r="E817" s="55" t="s">
        <v>2671</v>
      </c>
      <c r="F817" s="58" t="s">
        <v>2974</v>
      </c>
      <c r="G817" s="55" t="s">
        <v>3363</v>
      </c>
      <c r="H817" s="59"/>
      <c r="I817" s="73" t="s">
        <v>3353</v>
      </c>
      <c r="J817" s="50" t="s">
        <v>221</v>
      </c>
      <c r="K817" s="22" t="s">
        <v>3108</v>
      </c>
    </row>
    <row r="818" spans="1:11" s="4" customFormat="1" ht="30" hidden="1" x14ac:dyDescent="0.25">
      <c r="A818" s="55">
        <f>IF(B818&lt;&gt;"",SUBTOTAL(103,B$9:$B818))</f>
        <v>1</v>
      </c>
      <c r="B818" s="55" t="s">
        <v>2685</v>
      </c>
      <c r="C818" s="56" t="s">
        <v>44</v>
      </c>
      <c r="D818" s="57" t="s">
        <v>32</v>
      </c>
      <c r="E818" s="55" t="s">
        <v>2671</v>
      </c>
      <c r="F818" s="58" t="s">
        <v>2975</v>
      </c>
      <c r="G818" s="55" t="s">
        <v>3365</v>
      </c>
      <c r="H818" s="59"/>
      <c r="I818" s="73" t="s">
        <v>3352</v>
      </c>
      <c r="J818" s="50" t="s">
        <v>221</v>
      </c>
      <c r="K818" s="22" t="s">
        <v>3107</v>
      </c>
    </row>
    <row r="819" spans="1:11" s="4" customFormat="1" ht="30" hidden="1" x14ac:dyDescent="0.25">
      <c r="A819" s="55">
        <f>IF(B819&lt;&gt;"",SUBTOTAL(103,B$9:$B819))</f>
        <v>1</v>
      </c>
      <c r="B819" s="55" t="s">
        <v>2686</v>
      </c>
      <c r="C819" s="56" t="s">
        <v>1010</v>
      </c>
      <c r="D819" s="57" t="s">
        <v>50</v>
      </c>
      <c r="E819" s="55" t="s">
        <v>2671</v>
      </c>
      <c r="F819" s="58" t="s">
        <v>2976</v>
      </c>
      <c r="G819" s="55" t="s">
        <v>3363</v>
      </c>
      <c r="H819" s="59"/>
      <c r="I819" s="73" t="s">
        <v>3353</v>
      </c>
      <c r="J819" s="50" t="s">
        <v>221</v>
      </c>
      <c r="K819" s="22" t="s">
        <v>3108</v>
      </c>
    </row>
    <row r="820" spans="1:11" s="4" customFormat="1" ht="45" hidden="1" x14ac:dyDescent="0.25">
      <c r="A820" s="55">
        <f>IF(B820&lt;&gt;"",SUBTOTAL(103,B$9:$B820))</f>
        <v>1</v>
      </c>
      <c r="B820" s="55" t="s">
        <v>2687</v>
      </c>
      <c r="C820" s="56" t="s">
        <v>173</v>
      </c>
      <c r="D820" s="57" t="s">
        <v>661</v>
      </c>
      <c r="E820" s="55" t="s">
        <v>2671</v>
      </c>
      <c r="F820" s="58" t="s">
        <v>2977</v>
      </c>
      <c r="G820" s="55" t="s">
        <v>3365</v>
      </c>
      <c r="H820" s="59"/>
      <c r="I820" s="73" t="s">
        <v>3352</v>
      </c>
      <c r="J820" s="50" t="s">
        <v>221</v>
      </c>
      <c r="K820" s="22" t="s">
        <v>3107</v>
      </c>
    </row>
    <row r="821" spans="1:11" s="4" customFormat="1" ht="45" hidden="1" x14ac:dyDescent="0.25">
      <c r="A821" s="55">
        <f>IF(B821&lt;&gt;"",SUBTOTAL(103,B$9:$B821))</f>
        <v>1</v>
      </c>
      <c r="B821" s="55" t="s">
        <v>2688</v>
      </c>
      <c r="C821" s="56" t="s">
        <v>27</v>
      </c>
      <c r="D821" s="57" t="s">
        <v>2689</v>
      </c>
      <c r="E821" s="55" t="s">
        <v>2671</v>
      </c>
      <c r="F821" s="58" t="s">
        <v>2978</v>
      </c>
      <c r="G821" s="55" t="s">
        <v>3363</v>
      </c>
      <c r="H821" s="59"/>
      <c r="I821" s="73" t="s">
        <v>3353</v>
      </c>
      <c r="J821" s="50" t="s">
        <v>221</v>
      </c>
      <c r="K821" s="22" t="s">
        <v>3108</v>
      </c>
    </row>
    <row r="822" spans="1:11" s="4" customFormat="1" ht="45" hidden="1" x14ac:dyDescent="0.25">
      <c r="A822" s="55">
        <f>IF(B822&lt;&gt;"",SUBTOTAL(103,B$9:$B822))</f>
        <v>1</v>
      </c>
      <c r="B822" s="55" t="s">
        <v>2690</v>
      </c>
      <c r="C822" s="56" t="s">
        <v>56</v>
      </c>
      <c r="D822" s="57" t="s">
        <v>136</v>
      </c>
      <c r="E822" s="55" t="s">
        <v>2671</v>
      </c>
      <c r="F822" s="58" t="s">
        <v>2979</v>
      </c>
      <c r="G822" s="55" t="s">
        <v>3375</v>
      </c>
      <c r="H822" s="59"/>
      <c r="I822" s="73" t="s">
        <v>3353</v>
      </c>
      <c r="J822" s="50" t="s">
        <v>221</v>
      </c>
      <c r="K822" s="22" t="s">
        <v>3108</v>
      </c>
    </row>
    <row r="823" spans="1:11" s="4" customFormat="1" ht="45" hidden="1" x14ac:dyDescent="0.25">
      <c r="A823" s="55">
        <f>IF(B823&lt;&gt;"",SUBTOTAL(103,B$9:$B823))</f>
        <v>1</v>
      </c>
      <c r="B823" s="55" t="s">
        <v>2691</v>
      </c>
      <c r="C823" s="56" t="s">
        <v>2692</v>
      </c>
      <c r="D823" s="57" t="s">
        <v>20</v>
      </c>
      <c r="E823" s="55" t="s">
        <v>2671</v>
      </c>
      <c r="F823" s="58" t="s">
        <v>2980</v>
      </c>
      <c r="G823" s="55" t="s">
        <v>3374</v>
      </c>
      <c r="H823" s="59"/>
      <c r="I823" s="73" t="s">
        <v>3354</v>
      </c>
      <c r="J823" s="50" t="s">
        <v>221</v>
      </c>
      <c r="K823" s="22" t="s">
        <v>3109</v>
      </c>
    </row>
    <row r="824" spans="1:11" s="4" customFormat="1" ht="30" hidden="1" x14ac:dyDescent="0.25">
      <c r="A824" s="55">
        <f>IF(B824&lt;&gt;"",SUBTOTAL(103,B$9:$B824))</f>
        <v>1</v>
      </c>
      <c r="B824" s="55" t="s">
        <v>2693</v>
      </c>
      <c r="C824" s="56" t="s">
        <v>1186</v>
      </c>
      <c r="D824" s="57" t="s">
        <v>105</v>
      </c>
      <c r="E824" s="55" t="s">
        <v>2671</v>
      </c>
      <c r="F824" s="58" t="s">
        <v>2981</v>
      </c>
      <c r="G824" s="55" t="s">
        <v>3365</v>
      </c>
      <c r="H824" s="59"/>
      <c r="I824" s="73" t="s">
        <v>3352</v>
      </c>
      <c r="J824" s="50" t="s">
        <v>221</v>
      </c>
      <c r="K824" s="22" t="s">
        <v>3107</v>
      </c>
    </row>
    <row r="825" spans="1:11" s="4" customFormat="1" ht="45" hidden="1" x14ac:dyDescent="0.25">
      <c r="A825" s="55">
        <f>IF(B825&lt;&gt;"",SUBTOTAL(103,B$9:$B825))</f>
        <v>1</v>
      </c>
      <c r="B825" s="55" t="s">
        <v>2694</v>
      </c>
      <c r="C825" s="56" t="s">
        <v>2695</v>
      </c>
      <c r="D825" s="57" t="s">
        <v>35</v>
      </c>
      <c r="E825" s="55" t="s">
        <v>2671</v>
      </c>
      <c r="F825" s="58" t="s">
        <v>2982</v>
      </c>
      <c r="G825" s="55" t="s">
        <v>3375</v>
      </c>
      <c r="H825" s="59"/>
      <c r="I825" s="73" t="s">
        <v>3353</v>
      </c>
      <c r="J825" s="50" t="s">
        <v>221</v>
      </c>
      <c r="K825" s="22" t="s">
        <v>3108</v>
      </c>
    </row>
    <row r="826" spans="1:11" s="4" customFormat="1" ht="45" hidden="1" x14ac:dyDescent="0.25">
      <c r="A826" s="55">
        <f>IF(B826&lt;&gt;"",SUBTOTAL(103,B$9:$B826))</f>
        <v>1</v>
      </c>
      <c r="B826" s="55" t="s">
        <v>2696</v>
      </c>
      <c r="C826" s="56" t="s">
        <v>2613</v>
      </c>
      <c r="D826" s="57" t="s">
        <v>29</v>
      </c>
      <c r="E826" s="55" t="s">
        <v>2671</v>
      </c>
      <c r="F826" s="58" t="s">
        <v>2983</v>
      </c>
      <c r="G826" s="55" t="s">
        <v>3375</v>
      </c>
      <c r="H826" s="59"/>
      <c r="I826" s="73" t="s">
        <v>3353</v>
      </c>
      <c r="J826" s="50" t="s">
        <v>221</v>
      </c>
      <c r="K826" s="22" t="s">
        <v>3108</v>
      </c>
    </row>
    <row r="827" spans="1:11" s="4" customFormat="1" ht="45" hidden="1" x14ac:dyDescent="0.25">
      <c r="A827" s="55">
        <f>IF(B827&lt;&gt;"",SUBTOTAL(103,B$9:$B827))</f>
        <v>1</v>
      </c>
      <c r="B827" s="55" t="s">
        <v>2697</v>
      </c>
      <c r="C827" s="56" t="s">
        <v>2698</v>
      </c>
      <c r="D827" s="57" t="s">
        <v>2699</v>
      </c>
      <c r="E827" s="55" t="s">
        <v>2671</v>
      </c>
      <c r="F827" s="58" t="s">
        <v>2984</v>
      </c>
      <c r="G827" s="55" t="s">
        <v>3365</v>
      </c>
      <c r="H827" s="59"/>
      <c r="I827" s="73" t="s">
        <v>3352</v>
      </c>
      <c r="J827" s="50" t="s">
        <v>221</v>
      </c>
      <c r="K827" s="22" t="s">
        <v>3107</v>
      </c>
    </row>
    <row r="828" spans="1:11" s="4" customFormat="1" ht="45" hidden="1" x14ac:dyDescent="0.25">
      <c r="A828" s="55">
        <f>IF(B828&lt;&gt;"",SUBTOTAL(103,B$9:$B828))</f>
        <v>1</v>
      </c>
      <c r="B828" s="55" t="s">
        <v>2700</v>
      </c>
      <c r="C828" s="56" t="s">
        <v>2701</v>
      </c>
      <c r="D828" s="57" t="s">
        <v>47</v>
      </c>
      <c r="E828" s="55" t="s">
        <v>2671</v>
      </c>
      <c r="F828" s="58" t="s">
        <v>2985</v>
      </c>
      <c r="G828" s="55" t="s">
        <v>3365</v>
      </c>
      <c r="H828" s="59"/>
      <c r="I828" s="73" t="s">
        <v>3352</v>
      </c>
      <c r="J828" s="50" t="s">
        <v>221</v>
      </c>
      <c r="K828" s="22" t="s">
        <v>3107</v>
      </c>
    </row>
    <row r="829" spans="1:11" s="4" customFormat="1" ht="45" hidden="1" x14ac:dyDescent="0.25">
      <c r="A829" s="55">
        <f>IF(B829&lt;&gt;"",SUBTOTAL(103,B$9:$B829))</f>
        <v>1</v>
      </c>
      <c r="B829" s="55" t="s">
        <v>2702</v>
      </c>
      <c r="C829" s="56" t="s">
        <v>2703</v>
      </c>
      <c r="D829" s="57" t="s">
        <v>50</v>
      </c>
      <c r="E829" s="55" t="s">
        <v>2671</v>
      </c>
      <c r="F829" s="58" t="s">
        <v>2986</v>
      </c>
      <c r="G829" s="55" t="s">
        <v>3374</v>
      </c>
      <c r="H829" s="59"/>
      <c r="I829" s="73" t="s">
        <v>3354</v>
      </c>
      <c r="J829" s="50" t="s">
        <v>221</v>
      </c>
      <c r="K829" s="22" t="s">
        <v>3109</v>
      </c>
    </row>
    <row r="830" spans="1:11" s="4" customFormat="1" ht="45" hidden="1" x14ac:dyDescent="0.25">
      <c r="A830" s="55">
        <f>IF(B830&lt;&gt;"",SUBTOTAL(103,B$9:$B830))</f>
        <v>1</v>
      </c>
      <c r="B830" s="55" t="s">
        <v>2704</v>
      </c>
      <c r="C830" s="56" t="s">
        <v>1455</v>
      </c>
      <c r="D830" s="57" t="s">
        <v>109</v>
      </c>
      <c r="E830" s="55" t="s">
        <v>2671</v>
      </c>
      <c r="F830" s="58" t="s">
        <v>2987</v>
      </c>
      <c r="G830" s="55" t="s">
        <v>3359</v>
      </c>
      <c r="H830" s="59"/>
      <c r="I830" s="73" t="s">
        <v>3352</v>
      </c>
      <c r="J830" s="50" t="s">
        <v>221</v>
      </c>
      <c r="K830" s="22" t="s">
        <v>3107</v>
      </c>
    </row>
    <row r="831" spans="1:11" s="4" customFormat="1" ht="30" hidden="1" x14ac:dyDescent="0.25">
      <c r="A831" s="55">
        <f>IF(B831&lt;&gt;"",SUBTOTAL(103,B$9:$B831))</f>
        <v>1</v>
      </c>
      <c r="B831" s="55" t="s">
        <v>2705</v>
      </c>
      <c r="C831" s="56" t="s">
        <v>99</v>
      </c>
      <c r="D831" s="57" t="s">
        <v>20</v>
      </c>
      <c r="E831" s="55" t="s">
        <v>2671</v>
      </c>
      <c r="F831" s="58" t="s">
        <v>2988</v>
      </c>
      <c r="G831" s="55" t="s">
        <v>3375</v>
      </c>
      <c r="H831" s="59"/>
      <c r="I831" s="73" t="s">
        <v>3353</v>
      </c>
      <c r="J831" s="50" t="s">
        <v>221</v>
      </c>
      <c r="K831" s="22" t="s">
        <v>3108</v>
      </c>
    </row>
    <row r="832" spans="1:11" s="4" customFormat="1" ht="45" hidden="1" x14ac:dyDescent="0.25">
      <c r="A832" s="55">
        <f>IF(B832&lt;&gt;"",SUBTOTAL(103,B$9:$B832))</f>
        <v>1</v>
      </c>
      <c r="B832" s="55" t="s">
        <v>2706</v>
      </c>
      <c r="C832" s="56" t="s">
        <v>2707</v>
      </c>
      <c r="D832" s="57" t="s">
        <v>118</v>
      </c>
      <c r="E832" s="55" t="s">
        <v>2671</v>
      </c>
      <c r="F832" s="58" t="s">
        <v>2989</v>
      </c>
      <c r="G832" s="55" t="s">
        <v>3375</v>
      </c>
      <c r="H832" s="59"/>
      <c r="I832" s="73" t="s">
        <v>3353</v>
      </c>
      <c r="J832" s="50" t="s">
        <v>221</v>
      </c>
      <c r="K832" s="22" t="s">
        <v>3108</v>
      </c>
    </row>
    <row r="833" spans="1:11" s="4" customFormat="1" ht="45" hidden="1" x14ac:dyDescent="0.25">
      <c r="A833" s="55">
        <f>IF(B833&lt;&gt;"",SUBTOTAL(103,B$9:$B833))</f>
        <v>1</v>
      </c>
      <c r="B833" s="55" t="s">
        <v>2708</v>
      </c>
      <c r="C833" s="56" t="s">
        <v>2709</v>
      </c>
      <c r="D833" s="57" t="s">
        <v>38</v>
      </c>
      <c r="E833" s="55" t="s">
        <v>2671</v>
      </c>
      <c r="F833" s="58" t="s">
        <v>2990</v>
      </c>
      <c r="G833" s="55" t="s">
        <v>3375</v>
      </c>
      <c r="H833" s="59"/>
      <c r="I833" s="73" t="s">
        <v>3353</v>
      </c>
      <c r="J833" s="50" t="s">
        <v>221</v>
      </c>
      <c r="K833" s="22" t="s">
        <v>3108</v>
      </c>
    </row>
    <row r="834" spans="1:11" s="4" customFormat="1" ht="45" hidden="1" x14ac:dyDescent="0.25">
      <c r="A834" s="55">
        <f>IF(B834&lt;&gt;"",SUBTOTAL(103,B$9:$B834))</f>
        <v>1</v>
      </c>
      <c r="B834" s="55" t="s">
        <v>2710</v>
      </c>
      <c r="C834" s="56" t="s">
        <v>2711</v>
      </c>
      <c r="D834" s="57" t="s">
        <v>42</v>
      </c>
      <c r="E834" s="55" t="s">
        <v>2671</v>
      </c>
      <c r="F834" s="58" t="s">
        <v>2991</v>
      </c>
      <c r="G834" s="55" t="s">
        <v>3374</v>
      </c>
      <c r="H834" s="59"/>
      <c r="I834" s="73" t="s">
        <v>3354</v>
      </c>
      <c r="J834" s="50" t="s">
        <v>221</v>
      </c>
      <c r="K834" s="22" t="s">
        <v>3109</v>
      </c>
    </row>
    <row r="835" spans="1:11" s="4" customFormat="1" ht="30" hidden="1" x14ac:dyDescent="0.25">
      <c r="A835" s="55">
        <f>IF(B835&lt;&gt;"",SUBTOTAL(103,B$9:$B835))</f>
        <v>1</v>
      </c>
      <c r="B835" s="55" t="s">
        <v>2712</v>
      </c>
      <c r="C835" s="56" t="s">
        <v>2474</v>
      </c>
      <c r="D835" s="57" t="s">
        <v>638</v>
      </c>
      <c r="E835" s="55" t="s">
        <v>2671</v>
      </c>
      <c r="F835" s="58" t="s">
        <v>2992</v>
      </c>
      <c r="G835" s="55" t="s">
        <v>3359</v>
      </c>
      <c r="H835" s="59"/>
      <c r="I835" s="73" t="s">
        <v>3352</v>
      </c>
      <c r="J835" s="50" t="s">
        <v>221</v>
      </c>
      <c r="K835" s="22" t="s">
        <v>3107</v>
      </c>
    </row>
    <row r="836" spans="1:11" s="4" customFormat="1" ht="30" hidden="1" x14ac:dyDescent="0.25">
      <c r="A836" s="55">
        <f>IF(B836&lt;&gt;"",SUBTOTAL(103,B$9:$B836))</f>
        <v>1</v>
      </c>
      <c r="B836" s="55" t="s">
        <v>2713</v>
      </c>
      <c r="C836" s="56" t="s">
        <v>719</v>
      </c>
      <c r="D836" s="57" t="s">
        <v>57</v>
      </c>
      <c r="E836" s="55" t="s">
        <v>2671</v>
      </c>
      <c r="F836" s="58" t="s">
        <v>2993</v>
      </c>
      <c r="G836" s="55" t="s">
        <v>3364</v>
      </c>
      <c r="H836" s="59"/>
      <c r="I836" s="73" t="s">
        <v>3354</v>
      </c>
      <c r="J836" s="50" t="s">
        <v>221</v>
      </c>
      <c r="K836" s="22" t="s">
        <v>3109</v>
      </c>
    </row>
    <row r="837" spans="1:11" s="4" customFormat="1" ht="75" hidden="1" x14ac:dyDescent="0.25">
      <c r="A837" s="55">
        <f>IF(B837&lt;&gt;"",SUBTOTAL(103,B$9:$B837))</f>
        <v>1</v>
      </c>
      <c r="B837" s="55" t="s">
        <v>2714</v>
      </c>
      <c r="C837" s="56" t="s">
        <v>44</v>
      </c>
      <c r="D837" s="57" t="s">
        <v>875</v>
      </c>
      <c r="E837" s="55" t="s">
        <v>2671</v>
      </c>
      <c r="F837" s="58" t="s">
        <v>2994</v>
      </c>
      <c r="G837" s="55" t="s">
        <v>3375</v>
      </c>
      <c r="H837" s="59"/>
      <c r="I837" s="73" t="s">
        <v>3353</v>
      </c>
      <c r="J837" s="50" t="s">
        <v>221</v>
      </c>
      <c r="K837" s="22" t="s">
        <v>3108</v>
      </c>
    </row>
    <row r="838" spans="1:11" s="4" customFormat="1" ht="45" hidden="1" x14ac:dyDescent="0.25">
      <c r="A838" s="55">
        <f>IF(B838&lt;&gt;"",SUBTOTAL(103,B$9:$B838))</f>
        <v>1</v>
      </c>
      <c r="B838" s="55" t="s">
        <v>2715</v>
      </c>
      <c r="C838" s="56" t="s">
        <v>829</v>
      </c>
      <c r="D838" s="57" t="s">
        <v>36</v>
      </c>
      <c r="E838" s="55" t="s">
        <v>2671</v>
      </c>
      <c r="F838" s="58" t="s">
        <v>2995</v>
      </c>
      <c r="G838" s="55" t="s">
        <v>3372</v>
      </c>
      <c r="H838" s="59"/>
      <c r="I838" s="73" t="s">
        <v>3353</v>
      </c>
      <c r="J838" s="50" t="s">
        <v>221</v>
      </c>
      <c r="K838" s="22" t="s">
        <v>3108</v>
      </c>
    </row>
    <row r="839" spans="1:11" s="4" customFormat="1" ht="45" hidden="1" x14ac:dyDescent="0.25">
      <c r="A839" s="55">
        <f>IF(B839&lt;&gt;"",SUBTOTAL(103,B$9:$B839))</f>
        <v>1</v>
      </c>
      <c r="B839" s="55" t="s">
        <v>2716</v>
      </c>
      <c r="C839" s="56" t="s">
        <v>2717</v>
      </c>
      <c r="D839" s="57" t="s">
        <v>52</v>
      </c>
      <c r="E839" s="55" t="s">
        <v>2671</v>
      </c>
      <c r="F839" s="58" t="s">
        <v>2996</v>
      </c>
      <c r="G839" s="55" t="s">
        <v>3372</v>
      </c>
      <c r="H839" s="59"/>
      <c r="I839" s="73" t="s">
        <v>3353</v>
      </c>
      <c r="J839" s="50" t="s">
        <v>221</v>
      </c>
      <c r="K839" s="22" t="s">
        <v>3108</v>
      </c>
    </row>
    <row r="840" spans="1:11" s="4" customFormat="1" ht="30" hidden="1" x14ac:dyDescent="0.25">
      <c r="A840" s="55">
        <f>IF(B840&lt;&gt;"",SUBTOTAL(103,B$9:$B840))</f>
        <v>1</v>
      </c>
      <c r="B840" s="55" t="s">
        <v>2718</v>
      </c>
      <c r="C840" s="56" t="s">
        <v>27</v>
      </c>
      <c r="D840" s="57" t="s">
        <v>2719</v>
      </c>
      <c r="E840" s="55" t="s">
        <v>2671</v>
      </c>
      <c r="F840" s="58" t="s">
        <v>2997</v>
      </c>
      <c r="G840" s="55" t="s">
        <v>3372</v>
      </c>
      <c r="H840" s="59"/>
      <c r="I840" s="73" t="s">
        <v>3353</v>
      </c>
      <c r="J840" s="50" t="s">
        <v>221</v>
      </c>
      <c r="K840" s="22" t="s">
        <v>3108</v>
      </c>
    </row>
    <row r="841" spans="1:11" s="4" customFormat="1" ht="45" hidden="1" x14ac:dyDescent="0.25">
      <c r="A841" s="55">
        <f>IF(B841&lt;&gt;"",SUBTOTAL(103,B$9:$B841))</f>
        <v>1</v>
      </c>
      <c r="B841" s="55" t="s">
        <v>2720</v>
      </c>
      <c r="C841" s="56" t="s">
        <v>2721</v>
      </c>
      <c r="D841" s="57" t="s">
        <v>684</v>
      </c>
      <c r="E841" s="55" t="s">
        <v>2671</v>
      </c>
      <c r="F841" s="58" t="s">
        <v>2998</v>
      </c>
      <c r="G841" s="55" t="s">
        <v>3359</v>
      </c>
      <c r="H841" s="59"/>
      <c r="I841" s="73" t="s">
        <v>3352</v>
      </c>
      <c r="J841" s="50" t="s">
        <v>221</v>
      </c>
      <c r="K841" s="22" t="s">
        <v>3107</v>
      </c>
    </row>
    <row r="842" spans="1:11" s="4" customFormat="1" ht="45" hidden="1" x14ac:dyDescent="0.25">
      <c r="A842" s="55">
        <f>IF(B842&lt;&gt;"",SUBTOTAL(103,B$9:$B842))</f>
        <v>1</v>
      </c>
      <c r="B842" s="55" t="s">
        <v>2722</v>
      </c>
      <c r="C842" s="56" t="s">
        <v>1541</v>
      </c>
      <c r="D842" s="57" t="s">
        <v>2723</v>
      </c>
      <c r="E842" s="55" t="s">
        <v>2671</v>
      </c>
      <c r="F842" s="58" t="s">
        <v>2999</v>
      </c>
      <c r="G842" s="55" t="s">
        <v>3372</v>
      </c>
      <c r="H842" s="59"/>
      <c r="I842" s="73" t="s">
        <v>3353</v>
      </c>
      <c r="J842" s="50" t="s">
        <v>221</v>
      </c>
      <c r="K842" s="22" t="s">
        <v>3108</v>
      </c>
    </row>
    <row r="843" spans="1:11" s="4" customFormat="1" ht="30" hidden="1" x14ac:dyDescent="0.25">
      <c r="A843" s="55">
        <f>IF(B843&lt;&gt;"",SUBTOTAL(103,B$9:$B843))</f>
        <v>1</v>
      </c>
      <c r="B843" s="55" t="s">
        <v>2724</v>
      </c>
      <c r="C843" s="56" t="s">
        <v>859</v>
      </c>
      <c r="D843" s="57" t="s">
        <v>29</v>
      </c>
      <c r="E843" s="55" t="s">
        <v>2671</v>
      </c>
      <c r="F843" s="58" t="s">
        <v>3000</v>
      </c>
      <c r="G843" s="61" t="s">
        <v>3364</v>
      </c>
      <c r="H843" s="59"/>
      <c r="I843" s="73" t="s">
        <v>3354</v>
      </c>
      <c r="J843" s="50" t="s">
        <v>221</v>
      </c>
      <c r="K843" s="22" t="s">
        <v>3109</v>
      </c>
    </row>
    <row r="844" spans="1:11" s="4" customFormat="1" ht="30" hidden="1" x14ac:dyDescent="0.25">
      <c r="A844" s="55">
        <f>IF(B844&lt;&gt;"",SUBTOTAL(103,B$9:$B844))</f>
        <v>1</v>
      </c>
      <c r="B844" s="55" t="s">
        <v>2725</v>
      </c>
      <c r="C844" s="56" t="s">
        <v>1186</v>
      </c>
      <c r="D844" s="57" t="s">
        <v>76</v>
      </c>
      <c r="E844" s="55" t="s">
        <v>2671</v>
      </c>
      <c r="F844" s="58" t="s">
        <v>3001</v>
      </c>
      <c r="G844" s="55" t="s">
        <v>3372</v>
      </c>
      <c r="H844" s="59"/>
      <c r="I844" s="73" t="s">
        <v>3353</v>
      </c>
      <c r="J844" s="50" t="s">
        <v>221</v>
      </c>
      <c r="K844" s="22" t="s">
        <v>3108</v>
      </c>
    </row>
    <row r="845" spans="1:11" s="4" customFormat="1" ht="45" hidden="1" x14ac:dyDescent="0.25">
      <c r="A845" s="55">
        <f>IF(B845&lt;&gt;"",SUBTOTAL(103,B$9:$B845))</f>
        <v>1</v>
      </c>
      <c r="B845" s="55" t="s">
        <v>2726</v>
      </c>
      <c r="C845" s="56" t="s">
        <v>73</v>
      </c>
      <c r="D845" s="57" t="s">
        <v>46</v>
      </c>
      <c r="E845" s="55" t="s">
        <v>2671</v>
      </c>
      <c r="F845" s="58" t="s">
        <v>3002</v>
      </c>
      <c r="G845" s="55" t="s">
        <v>3364</v>
      </c>
      <c r="H845" s="59"/>
      <c r="I845" s="73" t="s">
        <v>3354</v>
      </c>
      <c r="J845" s="50" t="s">
        <v>221</v>
      </c>
      <c r="K845" s="22" t="s">
        <v>3109</v>
      </c>
    </row>
    <row r="846" spans="1:11" s="4" customFormat="1" ht="45" hidden="1" x14ac:dyDescent="0.25">
      <c r="A846" s="55">
        <f>IF(B846&lt;&gt;"",SUBTOTAL(103,B$9:$B846))</f>
        <v>1</v>
      </c>
      <c r="B846" s="55" t="s">
        <v>2727</v>
      </c>
      <c r="C846" s="56" t="s">
        <v>2728</v>
      </c>
      <c r="D846" s="57" t="s">
        <v>49</v>
      </c>
      <c r="E846" s="55" t="s">
        <v>2671</v>
      </c>
      <c r="F846" s="58" t="s">
        <v>3003</v>
      </c>
      <c r="G846" s="55" t="s">
        <v>3372</v>
      </c>
      <c r="H846" s="59"/>
      <c r="I846" s="73" t="s">
        <v>3353</v>
      </c>
      <c r="J846" s="50" t="s">
        <v>221</v>
      </c>
      <c r="K846" s="22" t="s">
        <v>3108</v>
      </c>
    </row>
    <row r="847" spans="1:11" s="4" customFormat="1" ht="30" hidden="1" x14ac:dyDescent="0.25">
      <c r="A847" s="55">
        <f>IF(B847&lt;&gt;"",SUBTOTAL(103,B$9:$B847))</f>
        <v>1</v>
      </c>
      <c r="B847" s="55" t="s">
        <v>2729</v>
      </c>
      <c r="C847" s="56" t="s">
        <v>27</v>
      </c>
      <c r="D847" s="57" t="s">
        <v>109</v>
      </c>
      <c r="E847" s="55" t="s">
        <v>2730</v>
      </c>
      <c r="F847" s="58" t="s">
        <v>3004</v>
      </c>
      <c r="G847" s="55" t="s">
        <v>3364</v>
      </c>
      <c r="H847" s="59"/>
      <c r="I847" s="73" t="s">
        <v>3354</v>
      </c>
      <c r="J847" s="50" t="s">
        <v>221</v>
      </c>
      <c r="K847" s="22" t="s">
        <v>3109</v>
      </c>
    </row>
    <row r="848" spans="1:11" s="4" customFormat="1" ht="45" hidden="1" x14ac:dyDescent="0.25">
      <c r="A848" s="55">
        <f>IF(B848&lt;&gt;"",SUBTOTAL(103,B$9:$B848))</f>
        <v>1</v>
      </c>
      <c r="B848" s="55" t="s">
        <v>2731</v>
      </c>
      <c r="C848" s="56" t="s">
        <v>2732</v>
      </c>
      <c r="D848" s="57" t="s">
        <v>916</v>
      </c>
      <c r="E848" s="55" t="s">
        <v>2730</v>
      </c>
      <c r="F848" s="58" t="s">
        <v>3005</v>
      </c>
      <c r="G848" s="55" t="s">
        <v>3359</v>
      </c>
      <c r="H848" s="59"/>
      <c r="I848" s="73" t="s">
        <v>3352</v>
      </c>
      <c r="J848" s="50" t="s">
        <v>221</v>
      </c>
      <c r="K848" s="22" t="s">
        <v>3107</v>
      </c>
    </row>
    <row r="849" spans="1:11" s="4" customFormat="1" ht="45" hidden="1" x14ac:dyDescent="0.25">
      <c r="A849" s="55">
        <f>IF(B849&lt;&gt;"",SUBTOTAL(103,B$9:$B849))</f>
        <v>1</v>
      </c>
      <c r="B849" s="55" t="s">
        <v>2733</v>
      </c>
      <c r="C849" s="56" t="s">
        <v>1816</v>
      </c>
      <c r="D849" s="57" t="s">
        <v>76</v>
      </c>
      <c r="E849" s="55" t="s">
        <v>2730</v>
      </c>
      <c r="F849" s="58" t="s">
        <v>3006</v>
      </c>
      <c r="G849" s="55" t="s">
        <v>3359</v>
      </c>
      <c r="H849" s="59"/>
      <c r="I849" s="73" t="s">
        <v>3352</v>
      </c>
      <c r="J849" s="50" t="s">
        <v>221</v>
      </c>
      <c r="K849" s="22" t="s">
        <v>3107</v>
      </c>
    </row>
    <row r="850" spans="1:11" s="4" customFormat="1" ht="30" hidden="1" x14ac:dyDescent="0.25">
      <c r="A850" s="55">
        <f>IF(B850&lt;&gt;"",SUBTOTAL(103,B$9:$B850))</f>
        <v>1</v>
      </c>
      <c r="B850" s="55" t="s">
        <v>2734</v>
      </c>
      <c r="C850" s="56" t="s">
        <v>122</v>
      </c>
      <c r="D850" s="57" t="s">
        <v>2143</v>
      </c>
      <c r="E850" s="55" t="s">
        <v>2730</v>
      </c>
      <c r="F850" s="58" t="s">
        <v>3007</v>
      </c>
      <c r="G850" s="55" t="s">
        <v>3372</v>
      </c>
      <c r="H850" s="59"/>
      <c r="I850" s="73" t="s">
        <v>3353</v>
      </c>
      <c r="J850" s="50" t="s">
        <v>221</v>
      </c>
      <c r="K850" s="22" t="s">
        <v>3108</v>
      </c>
    </row>
    <row r="851" spans="1:11" s="4" customFormat="1" ht="45" hidden="1" x14ac:dyDescent="0.25">
      <c r="A851" s="55">
        <f>IF(B851&lt;&gt;"",SUBTOTAL(103,B$9:$B851))</f>
        <v>1</v>
      </c>
      <c r="B851" s="55" t="s">
        <v>2735</v>
      </c>
      <c r="C851" s="56" t="s">
        <v>187</v>
      </c>
      <c r="D851" s="57" t="s">
        <v>57</v>
      </c>
      <c r="E851" s="55" t="s">
        <v>2730</v>
      </c>
      <c r="F851" s="58" t="s">
        <v>3008</v>
      </c>
      <c r="G851" s="55" t="s">
        <v>3364</v>
      </c>
      <c r="H851" s="59"/>
      <c r="I851" s="73" t="s">
        <v>3354</v>
      </c>
      <c r="J851" s="50" t="s">
        <v>221</v>
      </c>
      <c r="K851" s="22" t="s">
        <v>3109</v>
      </c>
    </row>
    <row r="852" spans="1:11" s="4" customFormat="1" ht="60" hidden="1" x14ac:dyDescent="0.25">
      <c r="A852" s="55">
        <f>IF(B852&lt;&gt;"",SUBTOTAL(103,B$9:$B852))</f>
        <v>1</v>
      </c>
      <c r="B852" s="55" t="s">
        <v>2736</v>
      </c>
      <c r="C852" s="56" t="s">
        <v>1804</v>
      </c>
      <c r="D852" s="57" t="s">
        <v>20</v>
      </c>
      <c r="E852" s="55" t="s">
        <v>2730</v>
      </c>
      <c r="F852" s="58" t="s">
        <v>3009</v>
      </c>
      <c r="G852" s="55" t="s">
        <v>3359</v>
      </c>
      <c r="H852" s="59"/>
      <c r="I852" s="73" t="s">
        <v>3352</v>
      </c>
      <c r="J852" s="50" t="s">
        <v>221</v>
      </c>
      <c r="K852" s="22" t="s">
        <v>3107</v>
      </c>
    </row>
    <row r="853" spans="1:11" s="4" customFormat="1" ht="45" hidden="1" x14ac:dyDescent="0.25">
      <c r="A853" s="55">
        <f>IF(B853&lt;&gt;"",SUBTOTAL(103,B$9:$B853))</f>
        <v>1</v>
      </c>
      <c r="B853" s="55" t="s">
        <v>2737</v>
      </c>
      <c r="C853" s="56" t="s">
        <v>2738</v>
      </c>
      <c r="D853" s="57" t="s">
        <v>94</v>
      </c>
      <c r="E853" s="55" t="s">
        <v>2730</v>
      </c>
      <c r="F853" s="58" t="s">
        <v>3010</v>
      </c>
      <c r="G853" s="55" t="s">
        <v>3372</v>
      </c>
      <c r="H853" s="59"/>
      <c r="I853" s="73" t="s">
        <v>3353</v>
      </c>
      <c r="J853" s="50" t="s">
        <v>221</v>
      </c>
      <c r="K853" s="22" t="s">
        <v>3108</v>
      </c>
    </row>
    <row r="854" spans="1:11" s="4" customFormat="1" ht="45" hidden="1" x14ac:dyDescent="0.25">
      <c r="A854" s="55">
        <f>IF(B854&lt;&gt;"",SUBTOTAL(103,B$9:$B854))</f>
        <v>1</v>
      </c>
      <c r="B854" s="55" t="s">
        <v>2739</v>
      </c>
      <c r="C854" s="56" t="s">
        <v>2740</v>
      </c>
      <c r="D854" s="57" t="s">
        <v>1675</v>
      </c>
      <c r="E854" s="55" t="s">
        <v>2730</v>
      </c>
      <c r="F854" s="58" t="s">
        <v>3011</v>
      </c>
      <c r="G854" s="55" t="s">
        <v>3368</v>
      </c>
      <c r="H854" s="59"/>
      <c r="I854" s="73" t="s">
        <v>3352</v>
      </c>
      <c r="J854" s="50" t="s">
        <v>221</v>
      </c>
      <c r="K854" s="22" t="s">
        <v>3107</v>
      </c>
    </row>
    <row r="855" spans="1:11" s="4" customFormat="1" ht="45" hidden="1" x14ac:dyDescent="0.25">
      <c r="A855" s="55">
        <f>IF(B855&lt;&gt;"",SUBTOTAL(103,B$9:$B855))</f>
        <v>1</v>
      </c>
      <c r="B855" s="55" t="s">
        <v>2741</v>
      </c>
      <c r="C855" s="56" t="s">
        <v>2742</v>
      </c>
      <c r="D855" s="57" t="s">
        <v>2743</v>
      </c>
      <c r="E855" s="55" t="s">
        <v>2730</v>
      </c>
      <c r="F855" s="58" t="s">
        <v>3012</v>
      </c>
      <c r="G855" s="55" t="s">
        <v>3364</v>
      </c>
      <c r="H855" s="59"/>
      <c r="I855" s="73" t="s">
        <v>3354</v>
      </c>
      <c r="J855" s="50" t="s">
        <v>221</v>
      </c>
      <c r="K855" s="22" t="s">
        <v>3109</v>
      </c>
    </row>
    <row r="856" spans="1:11" s="4" customFormat="1" ht="45" hidden="1" x14ac:dyDescent="0.25">
      <c r="A856" s="55">
        <f>IF(B856&lt;&gt;"",SUBTOTAL(103,B$9:$B856))</f>
        <v>1</v>
      </c>
      <c r="B856" s="55" t="s">
        <v>2744</v>
      </c>
      <c r="C856" s="56" t="s">
        <v>1447</v>
      </c>
      <c r="D856" s="57" t="s">
        <v>619</v>
      </c>
      <c r="E856" s="55" t="s">
        <v>2730</v>
      </c>
      <c r="F856" s="58" t="s">
        <v>3013</v>
      </c>
      <c r="G856" s="55" t="s">
        <v>3364</v>
      </c>
      <c r="H856" s="59"/>
      <c r="I856" s="73" t="s">
        <v>3354</v>
      </c>
      <c r="J856" s="50" t="s">
        <v>221</v>
      </c>
      <c r="K856" s="22" t="s">
        <v>3109</v>
      </c>
    </row>
    <row r="857" spans="1:11" s="4" customFormat="1" ht="45" hidden="1" x14ac:dyDescent="0.25">
      <c r="A857" s="55">
        <f>IF(B857&lt;&gt;"",SUBTOTAL(103,B$9:$B857))</f>
        <v>1</v>
      </c>
      <c r="B857" s="55" t="s">
        <v>2745</v>
      </c>
      <c r="C857" s="56" t="s">
        <v>1010</v>
      </c>
      <c r="D857" s="57" t="s">
        <v>32</v>
      </c>
      <c r="E857" s="55" t="s">
        <v>2730</v>
      </c>
      <c r="F857" s="58" t="s">
        <v>3014</v>
      </c>
      <c r="G857" s="55" t="s">
        <v>3368</v>
      </c>
      <c r="H857" s="59"/>
      <c r="I857" s="73" t="s">
        <v>3352</v>
      </c>
      <c r="J857" s="50" t="s">
        <v>221</v>
      </c>
      <c r="K857" s="22" t="s">
        <v>3107</v>
      </c>
    </row>
    <row r="858" spans="1:11" s="4" customFormat="1" ht="45" hidden="1" x14ac:dyDescent="0.25">
      <c r="A858" s="55">
        <f>IF(B858&lt;&gt;"",SUBTOTAL(103,B$9:$B858))</f>
        <v>1</v>
      </c>
      <c r="B858" s="55" t="s">
        <v>2746</v>
      </c>
      <c r="C858" s="56" t="s">
        <v>2747</v>
      </c>
      <c r="D858" s="57" t="s">
        <v>1021</v>
      </c>
      <c r="E858" s="55" t="s">
        <v>2730</v>
      </c>
      <c r="F858" s="58" t="s">
        <v>3015</v>
      </c>
      <c r="G858" s="55" t="s">
        <v>3372</v>
      </c>
      <c r="H858" s="59"/>
      <c r="I858" s="73" t="s">
        <v>3353</v>
      </c>
      <c r="J858" s="50" t="s">
        <v>221</v>
      </c>
      <c r="K858" s="22" t="s">
        <v>3108</v>
      </c>
    </row>
    <row r="859" spans="1:11" s="4" customFormat="1" ht="45" hidden="1" x14ac:dyDescent="0.25">
      <c r="A859" s="55">
        <f>IF(B859&lt;&gt;"",SUBTOTAL(103,B$9:$B859))</f>
        <v>1</v>
      </c>
      <c r="B859" s="55" t="s">
        <v>2748</v>
      </c>
      <c r="C859" s="56" t="s">
        <v>1447</v>
      </c>
      <c r="D859" s="57" t="s">
        <v>31</v>
      </c>
      <c r="E859" s="55" t="s">
        <v>2730</v>
      </c>
      <c r="F859" s="58" t="s">
        <v>3016</v>
      </c>
      <c r="G859" s="55" t="s">
        <v>3364</v>
      </c>
      <c r="H859" s="59"/>
      <c r="I859" s="73" t="s">
        <v>3354</v>
      </c>
      <c r="J859" s="50" t="s">
        <v>221</v>
      </c>
      <c r="K859" s="22" t="s">
        <v>3109</v>
      </c>
    </row>
    <row r="860" spans="1:11" s="4" customFormat="1" ht="45" hidden="1" x14ac:dyDescent="0.25">
      <c r="A860" s="55">
        <f>IF(B860&lt;&gt;"",SUBTOTAL(103,B$9:$B860))</f>
        <v>1</v>
      </c>
      <c r="B860" s="55" t="s">
        <v>2749</v>
      </c>
      <c r="C860" s="56" t="s">
        <v>2750</v>
      </c>
      <c r="D860" s="57" t="s">
        <v>661</v>
      </c>
      <c r="E860" s="55" t="s">
        <v>2730</v>
      </c>
      <c r="F860" s="58" t="s">
        <v>3017</v>
      </c>
      <c r="G860" s="55" t="s">
        <v>3364</v>
      </c>
      <c r="H860" s="59"/>
      <c r="I860" s="73" t="s">
        <v>3354</v>
      </c>
      <c r="J860" s="50" t="s">
        <v>221</v>
      </c>
      <c r="K860" s="22" t="s">
        <v>3109</v>
      </c>
    </row>
    <row r="861" spans="1:11" s="4" customFormat="1" ht="30" hidden="1" x14ac:dyDescent="0.25">
      <c r="A861" s="55">
        <f>IF(B861&lt;&gt;"",SUBTOTAL(103,B$9:$B861))</f>
        <v>1</v>
      </c>
      <c r="B861" s="55" t="s">
        <v>2751</v>
      </c>
      <c r="C861" s="56" t="s">
        <v>920</v>
      </c>
      <c r="D861" s="57" t="s">
        <v>35</v>
      </c>
      <c r="E861" s="55" t="s">
        <v>2730</v>
      </c>
      <c r="F861" s="58" t="s">
        <v>3018</v>
      </c>
      <c r="G861" s="55" t="s">
        <v>3364</v>
      </c>
      <c r="H861" s="59"/>
      <c r="I861" s="73" t="s">
        <v>3354</v>
      </c>
      <c r="J861" s="50" t="s">
        <v>221</v>
      </c>
      <c r="K861" s="22" t="s">
        <v>3109</v>
      </c>
    </row>
    <row r="862" spans="1:11" s="4" customFormat="1" ht="45" hidden="1" x14ac:dyDescent="0.25">
      <c r="A862" s="55">
        <f>IF(B862&lt;&gt;"",SUBTOTAL(103,B$9:$B862))</f>
        <v>1</v>
      </c>
      <c r="B862" s="55" t="s">
        <v>2752</v>
      </c>
      <c r="C862" s="56" t="s">
        <v>99</v>
      </c>
      <c r="D862" s="57" t="s">
        <v>109</v>
      </c>
      <c r="E862" s="55" t="s">
        <v>2730</v>
      </c>
      <c r="F862" s="58" t="s">
        <v>3019</v>
      </c>
      <c r="G862" s="55" t="s">
        <v>3368</v>
      </c>
      <c r="H862" s="59"/>
      <c r="I862" s="73" t="s">
        <v>3352</v>
      </c>
      <c r="J862" s="50" t="s">
        <v>221</v>
      </c>
      <c r="K862" s="22" t="s">
        <v>3107</v>
      </c>
    </row>
    <row r="863" spans="1:11" s="4" customFormat="1" ht="45" hidden="1" x14ac:dyDescent="0.25">
      <c r="A863" s="55">
        <f>IF(B863&lt;&gt;"",SUBTOTAL(103,B$9:$B863))</f>
        <v>1</v>
      </c>
      <c r="B863" s="55" t="s">
        <v>2753</v>
      </c>
      <c r="C863" s="56" t="s">
        <v>2754</v>
      </c>
      <c r="D863" s="57" t="s">
        <v>36</v>
      </c>
      <c r="E863" s="55" t="s">
        <v>2730</v>
      </c>
      <c r="F863" s="58" t="s">
        <v>3020</v>
      </c>
      <c r="G863" s="55" t="s">
        <v>3387</v>
      </c>
      <c r="H863" s="59"/>
      <c r="I863" s="73" t="s">
        <v>3353</v>
      </c>
      <c r="J863" s="50" t="s">
        <v>221</v>
      </c>
      <c r="K863" s="22" t="s">
        <v>3108</v>
      </c>
    </row>
    <row r="864" spans="1:11" s="4" customFormat="1" ht="45" hidden="1" x14ac:dyDescent="0.25">
      <c r="A864" s="55">
        <f>IF(B864&lt;&gt;"",SUBTOTAL(103,B$9:$B864))</f>
        <v>1</v>
      </c>
      <c r="B864" s="55" t="s">
        <v>2755</v>
      </c>
      <c r="C864" s="56" t="s">
        <v>87</v>
      </c>
      <c r="D864" s="57" t="s">
        <v>118</v>
      </c>
      <c r="E864" s="55" t="s">
        <v>2730</v>
      </c>
      <c r="F864" s="58" t="s">
        <v>3021</v>
      </c>
      <c r="G864" s="55" t="s">
        <v>3378</v>
      </c>
      <c r="H864" s="59"/>
      <c r="I864" s="73" t="s">
        <v>3354</v>
      </c>
      <c r="J864" s="50" t="s">
        <v>221</v>
      </c>
      <c r="K864" s="22" t="s">
        <v>3109</v>
      </c>
    </row>
    <row r="865" spans="1:11" s="4" customFormat="1" ht="45" hidden="1" x14ac:dyDescent="0.25">
      <c r="A865" s="55">
        <f>IF(B865&lt;&gt;"",SUBTOTAL(103,B$9:$B865))</f>
        <v>1</v>
      </c>
      <c r="B865" s="55" t="s">
        <v>2756</v>
      </c>
      <c r="C865" s="56" t="s">
        <v>719</v>
      </c>
      <c r="D865" s="57" t="s">
        <v>29</v>
      </c>
      <c r="E865" s="55" t="s">
        <v>2730</v>
      </c>
      <c r="F865" s="58" t="s">
        <v>3022</v>
      </c>
      <c r="G865" s="55" t="s">
        <v>3368</v>
      </c>
      <c r="H865" s="59"/>
      <c r="I865" s="73" t="s">
        <v>3352</v>
      </c>
      <c r="J865" s="50" t="s">
        <v>221</v>
      </c>
      <c r="K865" s="22" t="s">
        <v>3107</v>
      </c>
    </row>
    <row r="866" spans="1:11" s="4" customFormat="1" ht="45" hidden="1" x14ac:dyDescent="0.25">
      <c r="A866" s="55">
        <f>IF(B866&lt;&gt;"",SUBTOTAL(103,B$9:$B866))</f>
        <v>1</v>
      </c>
      <c r="B866" s="55" t="s">
        <v>2757</v>
      </c>
      <c r="C866" s="56" t="s">
        <v>131</v>
      </c>
      <c r="D866" s="57" t="s">
        <v>180</v>
      </c>
      <c r="E866" s="55" t="s">
        <v>2730</v>
      </c>
      <c r="F866" s="58" t="s">
        <v>3023</v>
      </c>
      <c r="G866" s="55" t="s">
        <v>3378</v>
      </c>
      <c r="H866" s="59"/>
      <c r="I866" s="73" t="s">
        <v>3354</v>
      </c>
      <c r="J866" s="50" t="s">
        <v>221</v>
      </c>
      <c r="K866" s="22" t="s">
        <v>3109</v>
      </c>
    </row>
    <row r="867" spans="1:11" s="4" customFormat="1" ht="45" hidden="1" x14ac:dyDescent="0.25">
      <c r="A867" s="55">
        <f>IF(B867&lt;&gt;"",SUBTOTAL(103,B$9:$B867))</f>
        <v>1</v>
      </c>
      <c r="B867" s="55" t="s">
        <v>2758</v>
      </c>
      <c r="C867" s="56" t="s">
        <v>2759</v>
      </c>
      <c r="D867" s="57" t="s">
        <v>48</v>
      </c>
      <c r="E867" s="55" t="s">
        <v>2730</v>
      </c>
      <c r="F867" s="58" t="s">
        <v>3024</v>
      </c>
      <c r="G867" s="55" t="s">
        <v>3368</v>
      </c>
      <c r="H867" s="59"/>
      <c r="I867" s="73" t="s">
        <v>3352</v>
      </c>
      <c r="J867" s="50" t="s">
        <v>221</v>
      </c>
      <c r="K867" s="22" t="s">
        <v>3107</v>
      </c>
    </row>
    <row r="868" spans="1:11" s="4" customFormat="1" ht="30" hidden="1" x14ac:dyDescent="0.25">
      <c r="A868" s="55">
        <f>IF(B868&lt;&gt;"",SUBTOTAL(103,B$9:$B868))</f>
        <v>1</v>
      </c>
      <c r="B868" s="55" t="s">
        <v>2760</v>
      </c>
      <c r="C868" s="56" t="s">
        <v>811</v>
      </c>
      <c r="D868" s="57" t="s">
        <v>36</v>
      </c>
      <c r="E868" s="55" t="s">
        <v>2730</v>
      </c>
      <c r="F868" s="58" t="s">
        <v>3025</v>
      </c>
      <c r="G868" s="55" t="s">
        <v>3378</v>
      </c>
      <c r="H868" s="59"/>
      <c r="I868" s="73" t="s">
        <v>3354</v>
      </c>
      <c r="J868" s="50" t="s">
        <v>221</v>
      </c>
      <c r="K868" s="22" t="s">
        <v>3109</v>
      </c>
    </row>
    <row r="869" spans="1:11" s="4" customFormat="1" ht="45" hidden="1" x14ac:dyDescent="0.25">
      <c r="A869" s="55">
        <f>IF(B869&lt;&gt;"",SUBTOTAL(103,B$9:$B869))</f>
        <v>1</v>
      </c>
      <c r="B869" s="55" t="s">
        <v>2761</v>
      </c>
      <c r="C869" s="56" t="s">
        <v>731</v>
      </c>
      <c r="D869" s="57" t="s">
        <v>105</v>
      </c>
      <c r="E869" s="55" t="s">
        <v>2730</v>
      </c>
      <c r="F869" s="58" t="s">
        <v>3026</v>
      </c>
      <c r="G869" s="55" t="s">
        <v>3378</v>
      </c>
      <c r="H869" s="59"/>
      <c r="I869" s="73" t="s">
        <v>3354</v>
      </c>
      <c r="J869" s="50" t="s">
        <v>221</v>
      </c>
      <c r="K869" s="22" t="s">
        <v>3109</v>
      </c>
    </row>
    <row r="870" spans="1:11" s="4" customFormat="1" ht="45" hidden="1" x14ac:dyDescent="0.25">
      <c r="A870" s="55">
        <f>IF(B870&lt;&gt;"",SUBTOTAL(103,B$9:$B870))</f>
        <v>1</v>
      </c>
      <c r="B870" s="55" t="s">
        <v>2762</v>
      </c>
      <c r="C870" s="56" t="s">
        <v>2763</v>
      </c>
      <c r="D870" s="57" t="s">
        <v>1916</v>
      </c>
      <c r="E870" s="55" t="s">
        <v>2730</v>
      </c>
      <c r="F870" s="58" t="s">
        <v>3027</v>
      </c>
      <c r="G870" s="55" t="s">
        <v>3387</v>
      </c>
      <c r="H870" s="59"/>
      <c r="I870" s="73" t="s">
        <v>3353</v>
      </c>
      <c r="J870" s="50" t="s">
        <v>221</v>
      </c>
      <c r="K870" s="22" t="s">
        <v>3108</v>
      </c>
    </row>
    <row r="871" spans="1:11" s="4" customFormat="1" ht="45" hidden="1" x14ac:dyDescent="0.25">
      <c r="A871" s="55">
        <f>IF(B871&lt;&gt;"",SUBTOTAL(103,B$9:$B871))</f>
        <v>1</v>
      </c>
      <c r="B871" s="55" t="s">
        <v>2764</v>
      </c>
      <c r="C871" s="56" t="s">
        <v>27</v>
      </c>
      <c r="D871" s="57" t="s">
        <v>76</v>
      </c>
      <c r="E871" s="55" t="s">
        <v>2730</v>
      </c>
      <c r="F871" s="58" t="s">
        <v>3028</v>
      </c>
      <c r="G871" s="55" t="s">
        <v>3368</v>
      </c>
      <c r="H871" s="59"/>
      <c r="I871" s="73" t="s">
        <v>3352</v>
      </c>
      <c r="J871" s="50" t="s">
        <v>221</v>
      </c>
      <c r="K871" s="22" t="s">
        <v>3107</v>
      </c>
    </row>
    <row r="872" spans="1:11" s="4" customFormat="1" ht="45" hidden="1" x14ac:dyDescent="0.25">
      <c r="A872" s="55">
        <f>IF(B872&lt;&gt;"",SUBTOTAL(103,B$9:$B872))</f>
        <v>1</v>
      </c>
      <c r="B872" s="55" t="s">
        <v>2765</v>
      </c>
      <c r="C872" s="56" t="s">
        <v>600</v>
      </c>
      <c r="D872" s="57" t="s">
        <v>52</v>
      </c>
      <c r="E872" s="55" t="s">
        <v>2730</v>
      </c>
      <c r="F872" s="58" t="s">
        <v>3029</v>
      </c>
      <c r="G872" s="55" t="s">
        <v>3387</v>
      </c>
      <c r="H872" s="59"/>
      <c r="I872" s="73" t="s">
        <v>3353</v>
      </c>
      <c r="J872" s="50" t="s">
        <v>221</v>
      </c>
      <c r="K872" s="22" t="s">
        <v>3108</v>
      </c>
    </row>
    <row r="873" spans="1:11" s="4" customFormat="1" ht="45" hidden="1" x14ac:dyDescent="0.25">
      <c r="A873" s="55">
        <f>IF(B873&lt;&gt;"",SUBTOTAL(103,B$9:$B873))</f>
        <v>1</v>
      </c>
      <c r="B873" s="55" t="s">
        <v>2766</v>
      </c>
      <c r="C873" s="56" t="s">
        <v>2767</v>
      </c>
      <c r="D873" s="57" t="s">
        <v>38</v>
      </c>
      <c r="E873" s="55" t="s">
        <v>2730</v>
      </c>
      <c r="F873" s="58" t="s">
        <v>3030</v>
      </c>
      <c r="G873" s="55" t="s">
        <v>3378</v>
      </c>
      <c r="H873" s="59"/>
      <c r="I873" s="73" t="s">
        <v>3354</v>
      </c>
      <c r="J873" s="50" t="s">
        <v>221</v>
      </c>
      <c r="K873" s="22" t="s">
        <v>3109</v>
      </c>
    </row>
    <row r="874" spans="1:11" s="4" customFormat="1" ht="45" hidden="1" x14ac:dyDescent="0.25">
      <c r="A874" s="55">
        <f>IF(B874&lt;&gt;"",SUBTOTAL(103,B$9:$B874))</f>
        <v>1</v>
      </c>
      <c r="B874" s="55" t="s">
        <v>2768</v>
      </c>
      <c r="C874" s="56" t="s">
        <v>2769</v>
      </c>
      <c r="D874" s="57" t="s">
        <v>1799</v>
      </c>
      <c r="E874" s="55" t="s">
        <v>2730</v>
      </c>
      <c r="F874" s="58" t="s">
        <v>3031</v>
      </c>
      <c r="G874" s="55" t="s">
        <v>3387</v>
      </c>
      <c r="H874" s="59"/>
      <c r="I874" s="73" t="s">
        <v>3353</v>
      </c>
      <c r="J874" s="50" t="s">
        <v>221</v>
      </c>
      <c r="K874" s="22" t="s">
        <v>3108</v>
      </c>
    </row>
    <row r="875" spans="1:11" s="4" customFormat="1" ht="30" hidden="1" x14ac:dyDescent="0.25">
      <c r="A875" s="55">
        <f>IF(B875&lt;&gt;"",SUBTOTAL(103,B$9:$B875))</f>
        <v>1</v>
      </c>
      <c r="B875" s="55" t="s">
        <v>2770</v>
      </c>
      <c r="C875" s="56" t="s">
        <v>2393</v>
      </c>
      <c r="D875" s="57" t="s">
        <v>769</v>
      </c>
      <c r="E875" s="55" t="s">
        <v>2730</v>
      </c>
      <c r="F875" s="58" t="s">
        <v>3032</v>
      </c>
      <c r="G875" s="55" t="s">
        <v>3360</v>
      </c>
      <c r="H875" s="59"/>
      <c r="I875" s="73" t="s">
        <v>3352</v>
      </c>
      <c r="J875" s="50" t="s">
        <v>221</v>
      </c>
      <c r="K875" s="22" t="s">
        <v>3107</v>
      </c>
    </row>
    <row r="876" spans="1:11" s="4" customFormat="1" ht="45" hidden="1" x14ac:dyDescent="0.25">
      <c r="A876" s="55">
        <f>IF(B876&lt;&gt;"",SUBTOTAL(103,B$9:$B876))</f>
        <v>1</v>
      </c>
      <c r="B876" s="55" t="s">
        <v>2771</v>
      </c>
      <c r="C876" s="56" t="s">
        <v>2772</v>
      </c>
      <c r="D876" s="57" t="s">
        <v>136</v>
      </c>
      <c r="E876" s="55" t="s">
        <v>2730</v>
      </c>
      <c r="F876" s="58" t="s">
        <v>3033</v>
      </c>
      <c r="G876" s="55" t="s">
        <v>3387</v>
      </c>
      <c r="H876" s="59"/>
      <c r="I876" s="73" t="s">
        <v>3353</v>
      </c>
      <c r="J876" s="50" t="s">
        <v>221</v>
      </c>
      <c r="K876" s="22" t="s">
        <v>3108</v>
      </c>
    </row>
    <row r="877" spans="1:11" s="4" customFormat="1" ht="30" hidden="1" x14ac:dyDescent="0.25">
      <c r="A877" s="55">
        <f>IF(B877&lt;&gt;"",SUBTOTAL(103,B$9:$B877))</f>
        <v>1</v>
      </c>
      <c r="B877" s="55" t="s">
        <v>2773</v>
      </c>
      <c r="C877" s="56" t="s">
        <v>2774</v>
      </c>
      <c r="D877" s="57" t="s">
        <v>38</v>
      </c>
      <c r="E877" s="55" t="s">
        <v>2730</v>
      </c>
      <c r="F877" s="58" t="s">
        <v>3034</v>
      </c>
      <c r="G877" s="55" t="s">
        <v>3378</v>
      </c>
      <c r="H877" s="59"/>
      <c r="I877" s="73" t="s">
        <v>3354</v>
      </c>
      <c r="J877" s="50" t="s">
        <v>221</v>
      </c>
      <c r="K877" s="22" t="s">
        <v>3109</v>
      </c>
    </row>
    <row r="878" spans="1:11" s="4" customFormat="1" ht="45" hidden="1" x14ac:dyDescent="0.25">
      <c r="A878" s="55">
        <f>IF(B878&lt;&gt;"",SUBTOTAL(103,B$9:$B878))</f>
        <v>1</v>
      </c>
      <c r="B878" s="55" t="s">
        <v>2775</v>
      </c>
      <c r="C878" s="56" t="s">
        <v>1696</v>
      </c>
      <c r="D878" s="57" t="s">
        <v>2776</v>
      </c>
      <c r="E878" s="55" t="s">
        <v>2730</v>
      </c>
      <c r="F878" s="58" t="s">
        <v>3035</v>
      </c>
      <c r="G878" s="55" t="s">
        <v>3378</v>
      </c>
      <c r="H878" s="59"/>
      <c r="I878" s="73" t="s">
        <v>3354</v>
      </c>
      <c r="J878" s="50" t="s">
        <v>221</v>
      </c>
      <c r="K878" s="22" t="s">
        <v>3109</v>
      </c>
    </row>
    <row r="879" spans="1:11" s="4" customFormat="1" ht="45" hidden="1" x14ac:dyDescent="0.25">
      <c r="A879" s="55">
        <f>IF(B879&lt;&gt;"",SUBTOTAL(103,B$9:$B879))</f>
        <v>1</v>
      </c>
      <c r="B879" s="55" t="s">
        <v>2777</v>
      </c>
      <c r="C879" s="56" t="s">
        <v>1542</v>
      </c>
      <c r="D879" s="57" t="s">
        <v>57</v>
      </c>
      <c r="E879" s="55" t="s">
        <v>2730</v>
      </c>
      <c r="F879" s="58" t="s">
        <v>3036</v>
      </c>
      <c r="G879" s="55" t="s">
        <v>3360</v>
      </c>
      <c r="H879" s="59"/>
      <c r="I879" s="73" t="s">
        <v>3352</v>
      </c>
      <c r="J879" s="50" t="s">
        <v>221</v>
      </c>
      <c r="K879" s="22" t="s">
        <v>3107</v>
      </c>
    </row>
    <row r="880" spans="1:11" s="4" customFormat="1" ht="45" hidden="1" x14ac:dyDescent="0.25">
      <c r="A880" s="55">
        <f>IF(B880&lt;&gt;"",SUBTOTAL(103,B$9:$B880))</f>
        <v>1</v>
      </c>
      <c r="B880" s="55" t="s">
        <v>2778</v>
      </c>
      <c r="C880" s="56" t="s">
        <v>1447</v>
      </c>
      <c r="D880" s="57" t="s">
        <v>29</v>
      </c>
      <c r="E880" s="55" t="s">
        <v>2779</v>
      </c>
      <c r="F880" s="58" t="s">
        <v>3037</v>
      </c>
      <c r="G880" s="55" t="s">
        <v>3378</v>
      </c>
      <c r="H880" s="59"/>
      <c r="I880" s="73" t="s">
        <v>3354</v>
      </c>
      <c r="J880" s="50" t="s">
        <v>221</v>
      </c>
      <c r="K880" s="22" t="s">
        <v>3109</v>
      </c>
    </row>
    <row r="881" spans="1:11" s="4" customFormat="1" ht="45" hidden="1" x14ac:dyDescent="0.25">
      <c r="A881" s="55">
        <f>IF(B881&lt;&gt;"",SUBTOTAL(103,B$9:$B881))</f>
        <v>1</v>
      </c>
      <c r="B881" s="55" t="s">
        <v>2780</v>
      </c>
      <c r="C881" s="56" t="s">
        <v>1797</v>
      </c>
      <c r="D881" s="57" t="s">
        <v>76</v>
      </c>
      <c r="E881" s="55" t="s">
        <v>2779</v>
      </c>
      <c r="F881" s="58" t="s">
        <v>3038</v>
      </c>
      <c r="G881" s="55" t="s">
        <v>3360</v>
      </c>
      <c r="H881" s="59"/>
      <c r="I881" s="73" t="s">
        <v>3352</v>
      </c>
      <c r="J881" s="50" t="s">
        <v>221</v>
      </c>
      <c r="K881" s="22" t="s">
        <v>3107</v>
      </c>
    </row>
    <row r="882" spans="1:11" s="4" customFormat="1" ht="30" hidden="1" x14ac:dyDescent="0.25">
      <c r="A882" s="55">
        <f>IF(B882&lt;&gt;"",SUBTOTAL(103,B$9:$B882))</f>
        <v>1</v>
      </c>
      <c r="B882" s="55" t="s">
        <v>2781</v>
      </c>
      <c r="C882" s="56" t="s">
        <v>1800</v>
      </c>
      <c r="D882" s="57" t="s">
        <v>20</v>
      </c>
      <c r="E882" s="55" t="s">
        <v>2779</v>
      </c>
      <c r="F882" s="58" t="s">
        <v>3039</v>
      </c>
      <c r="G882" s="55" t="s">
        <v>3387</v>
      </c>
      <c r="H882" s="59"/>
      <c r="I882" s="73" t="s">
        <v>3353</v>
      </c>
      <c r="J882" s="50" t="s">
        <v>221</v>
      </c>
      <c r="K882" s="22" t="s">
        <v>3108</v>
      </c>
    </row>
    <row r="883" spans="1:11" s="4" customFormat="1" ht="60" hidden="1" x14ac:dyDescent="0.25">
      <c r="A883" s="55">
        <f>IF(B883&lt;&gt;"",SUBTOTAL(103,B$9:$B883))</f>
        <v>1</v>
      </c>
      <c r="B883" s="55" t="s">
        <v>2782</v>
      </c>
      <c r="C883" s="56" t="s">
        <v>578</v>
      </c>
      <c r="D883" s="57" t="s">
        <v>100</v>
      </c>
      <c r="E883" s="55" t="s">
        <v>2779</v>
      </c>
      <c r="F883" s="58" t="s">
        <v>3040</v>
      </c>
      <c r="G883" s="55" t="s">
        <v>3378</v>
      </c>
      <c r="H883" s="59"/>
      <c r="I883" s="73" t="s">
        <v>3354</v>
      </c>
      <c r="J883" s="50" t="s">
        <v>221</v>
      </c>
      <c r="K883" s="22" t="s">
        <v>3109</v>
      </c>
    </row>
    <row r="884" spans="1:11" s="4" customFormat="1" ht="30" hidden="1" x14ac:dyDescent="0.25">
      <c r="A884" s="55">
        <f>IF(B884&lt;&gt;"",SUBTOTAL(103,B$9:$B884))</f>
        <v>1</v>
      </c>
      <c r="B884" s="55" t="s">
        <v>2783</v>
      </c>
      <c r="C884" s="56" t="s">
        <v>2784</v>
      </c>
      <c r="D884" s="57" t="s">
        <v>35</v>
      </c>
      <c r="E884" s="55" t="s">
        <v>2779</v>
      </c>
      <c r="F884" s="58" t="s">
        <v>3041</v>
      </c>
      <c r="G884" s="55" t="s">
        <v>3360</v>
      </c>
      <c r="H884" s="59"/>
      <c r="I884" s="73" t="s">
        <v>3352</v>
      </c>
      <c r="J884" s="50" t="s">
        <v>221</v>
      </c>
      <c r="K884" s="22" t="s">
        <v>3107</v>
      </c>
    </row>
    <row r="885" spans="1:11" s="4" customFormat="1" ht="45" hidden="1" x14ac:dyDescent="0.25">
      <c r="A885" s="55">
        <f>IF(B885&lt;&gt;"",SUBTOTAL(103,B$9:$B885))</f>
        <v>1</v>
      </c>
      <c r="B885" s="55" t="s">
        <v>2785</v>
      </c>
      <c r="C885" s="56" t="s">
        <v>2786</v>
      </c>
      <c r="D885" s="57" t="s">
        <v>109</v>
      </c>
      <c r="E885" s="55" t="s">
        <v>2779</v>
      </c>
      <c r="F885" s="58" t="s">
        <v>3042</v>
      </c>
      <c r="G885" s="55" t="s">
        <v>3387</v>
      </c>
      <c r="H885" s="59"/>
      <c r="I885" s="73" t="s">
        <v>3353</v>
      </c>
      <c r="J885" s="50" t="s">
        <v>221</v>
      </c>
      <c r="K885" s="22" t="s">
        <v>3108</v>
      </c>
    </row>
    <row r="886" spans="1:11" s="4" customFormat="1" ht="45" hidden="1" x14ac:dyDescent="0.25">
      <c r="A886" s="55">
        <f>IF(B886&lt;&gt;"",SUBTOTAL(103,B$9:$B886))</f>
        <v>1</v>
      </c>
      <c r="B886" s="55" t="s">
        <v>2787</v>
      </c>
      <c r="C886" s="56" t="s">
        <v>2788</v>
      </c>
      <c r="D886" s="57" t="s">
        <v>57</v>
      </c>
      <c r="E886" s="55" t="s">
        <v>2779</v>
      </c>
      <c r="F886" s="58" t="s">
        <v>3043</v>
      </c>
      <c r="G886" s="55" t="s">
        <v>3378</v>
      </c>
      <c r="H886" s="59"/>
      <c r="I886" s="73" t="s">
        <v>3354</v>
      </c>
      <c r="J886" s="50" t="s">
        <v>221</v>
      </c>
      <c r="K886" s="22" t="s">
        <v>3109</v>
      </c>
    </row>
    <row r="887" spans="1:11" s="4" customFormat="1" ht="30" hidden="1" x14ac:dyDescent="0.25">
      <c r="A887" s="55">
        <f>IF(B887&lt;&gt;"",SUBTOTAL(103,B$9:$B887))</f>
        <v>1</v>
      </c>
      <c r="B887" s="55" t="s">
        <v>2789</v>
      </c>
      <c r="C887" s="56" t="s">
        <v>1477</v>
      </c>
      <c r="D887" s="57" t="s">
        <v>94</v>
      </c>
      <c r="E887" s="55" t="s">
        <v>2779</v>
      </c>
      <c r="F887" s="58" t="s">
        <v>3044</v>
      </c>
      <c r="G887" s="55" t="s">
        <v>3387</v>
      </c>
      <c r="H887" s="59"/>
      <c r="I887" s="73" t="s">
        <v>3353</v>
      </c>
      <c r="J887" s="50" t="s">
        <v>221</v>
      </c>
      <c r="K887" s="22" t="s">
        <v>3108</v>
      </c>
    </row>
    <row r="888" spans="1:11" s="4" customFormat="1" ht="45" hidden="1" x14ac:dyDescent="0.25">
      <c r="A888" s="55">
        <f>IF(B888&lt;&gt;"",SUBTOTAL(103,B$9:$B888))</f>
        <v>1</v>
      </c>
      <c r="B888" s="55" t="s">
        <v>2790</v>
      </c>
      <c r="C888" s="56" t="s">
        <v>792</v>
      </c>
      <c r="D888" s="57" t="s">
        <v>38</v>
      </c>
      <c r="E888" s="55" t="s">
        <v>2779</v>
      </c>
      <c r="F888" s="58" t="s">
        <v>3045</v>
      </c>
      <c r="G888" s="55" t="s">
        <v>3387</v>
      </c>
      <c r="H888" s="59"/>
      <c r="I888" s="73" t="s">
        <v>3353</v>
      </c>
      <c r="J888" s="50" t="s">
        <v>221</v>
      </c>
      <c r="K888" s="22" t="s">
        <v>3108</v>
      </c>
    </row>
    <row r="889" spans="1:11" s="4" customFormat="1" ht="30" hidden="1" x14ac:dyDescent="0.25">
      <c r="A889" s="55">
        <f>IF(B889&lt;&gt;"",SUBTOTAL(103,B$9:$B889))</f>
        <v>1</v>
      </c>
      <c r="B889" s="55" t="s">
        <v>2791</v>
      </c>
      <c r="C889" s="56" t="s">
        <v>2792</v>
      </c>
      <c r="D889" s="57" t="s">
        <v>89</v>
      </c>
      <c r="E889" s="55" t="s">
        <v>2779</v>
      </c>
      <c r="F889" s="58" t="s">
        <v>3046</v>
      </c>
      <c r="G889" s="55" t="s">
        <v>3360</v>
      </c>
      <c r="H889" s="59"/>
      <c r="I889" s="73" t="s">
        <v>3352</v>
      </c>
      <c r="J889" s="50" t="s">
        <v>221</v>
      </c>
      <c r="K889" s="22" t="s">
        <v>3107</v>
      </c>
    </row>
    <row r="890" spans="1:11" s="4" customFormat="1" ht="45" hidden="1" x14ac:dyDescent="0.25">
      <c r="A890" s="55">
        <f>IF(B890&lt;&gt;"",SUBTOTAL(103,B$9:$B890))</f>
        <v>1</v>
      </c>
      <c r="B890" s="55" t="s">
        <v>2793</v>
      </c>
      <c r="C890" s="56" t="s">
        <v>2747</v>
      </c>
      <c r="D890" s="57" t="s">
        <v>1615</v>
      </c>
      <c r="E890" s="55" t="s">
        <v>2779</v>
      </c>
      <c r="F890" s="58" t="s">
        <v>3047</v>
      </c>
      <c r="G890" s="55" t="s">
        <v>3358</v>
      </c>
      <c r="H890" s="59"/>
      <c r="I890" s="73" t="s">
        <v>3353</v>
      </c>
      <c r="J890" s="50" t="s">
        <v>221</v>
      </c>
      <c r="K890" s="22" t="s">
        <v>3108</v>
      </c>
    </row>
    <row r="891" spans="1:11" s="4" customFormat="1" ht="30" hidden="1" x14ac:dyDescent="0.25">
      <c r="A891" s="55">
        <f>IF(B891&lt;&gt;"",SUBTOTAL(103,B$9:$B891))</f>
        <v>1</v>
      </c>
      <c r="B891" s="55" t="s">
        <v>2794</v>
      </c>
      <c r="C891" s="56" t="s">
        <v>2795</v>
      </c>
      <c r="D891" s="57" t="s">
        <v>1021</v>
      </c>
      <c r="E891" s="55" t="s">
        <v>2779</v>
      </c>
      <c r="F891" s="58" t="s">
        <v>3048</v>
      </c>
      <c r="G891" s="55" t="s">
        <v>3360</v>
      </c>
      <c r="H891" s="59"/>
      <c r="I891" s="73" t="s">
        <v>3352</v>
      </c>
      <c r="J891" s="50" t="s">
        <v>221</v>
      </c>
      <c r="K891" s="22" t="s">
        <v>3107</v>
      </c>
    </row>
    <row r="892" spans="1:11" s="4" customFormat="1" ht="45" hidden="1" x14ac:dyDescent="0.25">
      <c r="A892" s="55">
        <f>IF(B892&lt;&gt;"",SUBTOTAL(103,B$9:$B892))</f>
        <v>1</v>
      </c>
      <c r="B892" s="55" t="s">
        <v>2796</v>
      </c>
      <c r="C892" s="56" t="s">
        <v>56</v>
      </c>
      <c r="D892" s="57" t="s">
        <v>109</v>
      </c>
      <c r="E892" s="55" t="s">
        <v>2779</v>
      </c>
      <c r="F892" s="58" t="s">
        <v>3049</v>
      </c>
      <c r="G892" s="55" t="s">
        <v>3358</v>
      </c>
      <c r="H892" s="59"/>
      <c r="I892" s="73" t="s">
        <v>3353</v>
      </c>
      <c r="J892" s="50" t="s">
        <v>221</v>
      </c>
      <c r="K892" s="22" t="s">
        <v>3108</v>
      </c>
    </row>
    <row r="893" spans="1:11" s="4" customFormat="1" ht="45" hidden="1" x14ac:dyDescent="0.25">
      <c r="A893" s="55">
        <f>IF(B893&lt;&gt;"",SUBTOTAL(103,B$9:$B893))</f>
        <v>1</v>
      </c>
      <c r="B893" s="55" t="s">
        <v>2797</v>
      </c>
      <c r="C893" s="56" t="s">
        <v>27</v>
      </c>
      <c r="D893" s="57" t="s">
        <v>36</v>
      </c>
      <c r="E893" s="55" t="s">
        <v>2779</v>
      </c>
      <c r="F893" s="58" t="s">
        <v>3050</v>
      </c>
      <c r="G893" s="55" t="s">
        <v>3384</v>
      </c>
      <c r="H893" s="59"/>
      <c r="I893" s="73" t="s">
        <v>3352</v>
      </c>
      <c r="J893" s="50" t="s">
        <v>221</v>
      </c>
      <c r="K893" s="22" t="s">
        <v>3107</v>
      </c>
    </row>
    <row r="894" spans="1:11" s="4" customFormat="1" ht="45" hidden="1" x14ac:dyDescent="0.25">
      <c r="A894" s="55">
        <f>IF(B894&lt;&gt;"",SUBTOTAL(103,B$9:$B894))</f>
        <v>1</v>
      </c>
      <c r="B894" s="55" t="s">
        <v>2798</v>
      </c>
      <c r="C894" s="56" t="s">
        <v>2799</v>
      </c>
      <c r="D894" s="57" t="s">
        <v>49</v>
      </c>
      <c r="E894" s="55" t="s">
        <v>2779</v>
      </c>
      <c r="F894" s="58" t="s">
        <v>3051</v>
      </c>
      <c r="G894" s="55" t="s">
        <v>3390</v>
      </c>
      <c r="H894" s="59"/>
      <c r="I894" s="73" t="s">
        <v>3354</v>
      </c>
      <c r="J894" s="50" t="s">
        <v>221</v>
      </c>
      <c r="K894" s="22" t="s">
        <v>3109</v>
      </c>
    </row>
    <row r="895" spans="1:11" s="4" customFormat="1" ht="45" hidden="1" x14ac:dyDescent="0.25">
      <c r="A895" s="55">
        <f>IF(B895&lt;&gt;"",SUBTOTAL(103,B$9:$B895))</f>
        <v>1</v>
      </c>
      <c r="B895" s="55" t="s">
        <v>2800</v>
      </c>
      <c r="C895" s="56" t="s">
        <v>936</v>
      </c>
      <c r="D895" s="57" t="s">
        <v>619</v>
      </c>
      <c r="E895" s="55" t="s">
        <v>2779</v>
      </c>
      <c r="F895" s="58" t="s">
        <v>3052</v>
      </c>
      <c r="G895" s="55" t="s">
        <v>3390</v>
      </c>
      <c r="H895" s="59"/>
      <c r="I895" s="73" t="s">
        <v>3354</v>
      </c>
      <c r="J895" s="50" t="s">
        <v>221</v>
      </c>
      <c r="K895" s="22" t="s">
        <v>3109</v>
      </c>
    </row>
    <row r="896" spans="1:11" s="4" customFormat="1" ht="45" hidden="1" x14ac:dyDescent="0.25">
      <c r="A896" s="55">
        <f>IF(B896&lt;&gt;"",SUBTOTAL(103,B$9:$B896))</f>
        <v>1</v>
      </c>
      <c r="B896" s="55" t="s">
        <v>2801</v>
      </c>
      <c r="C896" s="56" t="s">
        <v>1535</v>
      </c>
      <c r="D896" s="57" t="s">
        <v>23</v>
      </c>
      <c r="E896" s="55" t="s">
        <v>2779</v>
      </c>
      <c r="F896" s="58" t="s">
        <v>3053</v>
      </c>
      <c r="G896" s="55" t="s">
        <v>3384</v>
      </c>
      <c r="H896" s="59"/>
      <c r="I896" s="73" t="s">
        <v>3352</v>
      </c>
      <c r="J896" s="50" t="s">
        <v>221</v>
      </c>
      <c r="K896" s="22" t="s">
        <v>3107</v>
      </c>
    </row>
    <row r="897" spans="1:11" s="4" customFormat="1" ht="45" hidden="1" x14ac:dyDescent="0.25">
      <c r="A897" s="55">
        <f>IF(B897&lt;&gt;"",SUBTOTAL(103,B$9:$B897))</f>
        <v>1</v>
      </c>
      <c r="B897" s="55" t="s">
        <v>2802</v>
      </c>
      <c r="C897" s="56" t="s">
        <v>27</v>
      </c>
      <c r="D897" s="57" t="s">
        <v>118</v>
      </c>
      <c r="E897" s="55" t="s">
        <v>2779</v>
      </c>
      <c r="F897" s="58" t="s">
        <v>3054</v>
      </c>
      <c r="G897" s="55" t="s">
        <v>3390</v>
      </c>
      <c r="H897" s="59"/>
      <c r="I897" s="73" t="s">
        <v>3354</v>
      </c>
      <c r="J897" s="50" t="s">
        <v>221</v>
      </c>
      <c r="K897" s="22" t="s">
        <v>3109</v>
      </c>
    </row>
    <row r="898" spans="1:11" s="4" customFormat="1" ht="45" hidden="1" x14ac:dyDescent="0.25">
      <c r="A898" s="55">
        <f>IF(B898&lt;&gt;"",SUBTOTAL(103,B$9:$B898))</f>
        <v>1</v>
      </c>
      <c r="B898" s="55" t="s">
        <v>2803</v>
      </c>
      <c r="C898" s="56" t="s">
        <v>2804</v>
      </c>
      <c r="D898" s="57" t="s">
        <v>38</v>
      </c>
      <c r="E898" s="55" t="s">
        <v>2779</v>
      </c>
      <c r="F898" s="58" t="s">
        <v>3055</v>
      </c>
      <c r="G898" s="55" t="s">
        <v>3384</v>
      </c>
      <c r="H898" s="59"/>
      <c r="I898" s="73" t="s">
        <v>3352</v>
      </c>
      <c r="J898" s="50" t="s">
        <v>221</v>
      </c>
      <c r="K898" s="22" t="s">
        <v>3107</v>
      </c>
    </row>
    <row r="899" spans="1:11" s="4" customFormat="1" ht="30" hidden="1" x14ac:dyDescent="0.25">
      <c r="A899" s="55">
        <f>IF(B899&lt;&gt;"",SUBTOTAL(103,B$9:$B899))</f>
        <v>1</v>
      </c>
      <c r="B899" s="55" t="s">
        <v>2805</v>
      </c>
      <c r="C899" s="56" t="s">
        <v>53</v>
      </c>
      <c r="D899" s="57" t="s">
        <v>81</v>
      </c>
      <c r="E899" s="55" t="s">
        <v>2779</v>
      </c>
      <c r="F899" s="58" t="s">
        <v>3056</v>
      </c>
      <c r="G899" s="55" t="s">
        <v>3390</v>
      </c>
      <c r="H899" s="59"/>
      <c r="I899" s="73" t="s">
        <v>3354</v>
      </c>
      <c r="J899" s="50" t="s">
        <v>221</v>
      </c>
      <c r="K899" s="22" t="s">
        <v>3109</v>
      </c>
    </row>
    <row r="900" spans="1:11" s="4" customFormat="1" ht="30" hidden="1" x14ac:dyDescent="0.25">
      <c r="A900" s="55">
        <f>IF(B900&lt;&gt;"",SUBTOTAL(103,B$9:$B900))</f>
        <v>1</v>
      </c>
      <c r="B900" s="55" t="s">
        <v>2806</v>
      </c>
      <c r="C900" s="56" t="s">
        <v>1069</v>
      </c>
      <c r="D900" s="57" t="s">
        <v>57</v>
      </c>
      <c r="E900" s="55" t="s">
        <v>2779</v>
      </c>
      <c r="F900" s="58" t="s">
        <v>3057</v>
      </c>
      <c r="G900" s="55" t="s">
        <v>3390</v>
      </c>
      <c r="H900" s="59"/>
      <c r="I900" s="73" t="s">
        <v>3354</v>
      </c>
      <c r="J900" s="50" t="s">
        <v>221</v>
      </c>
      <c r="K900" s="22" t="s">
        <v>3109</v>
      </c>
    </row>
    <row r="901" spans="1:11" s="4" customFormat="1" ht="45" hidden="1" x14ac:dyDescent="0.25">
      <c r="A901" s="55">
        <f>IF(B901&lt;&gt;"",SUBTOTAL(103,B$9:$B901))</f>
        <v>1</v>
      </c>
      <c r="B901" s="55" t="s">
        <v>2807</v>
      </c>
      <c r="C901" s="56" t="s">
        <v>2808</v>
      </c>
      <c r="D901" s="57" t="s">
        <v>638</v>
      </c>
      <c r="E901" s="55" t="s">
        <v>2779</v>
      </c>
      <c r="F901" s="58" t="s">
        <v>3058</v>
      </c>
      <c r="G901" s="55" t="s">
        <v>3358</v>
      </c>
      <c r="H901" s="59"/>
      <c r="I901" s="73" t="s">
        <v>3353</v>
      </c>
      <c r="J901" s="50" t="s">
        <v>221</v>
      </c>
      <c r="K901" s="22" t="s">
        <v>3108</v>
      </c>
    </row>
    <row r="902" spans="1:11" s="4" customFormat="1" ht="60" hidden="1" x14ac:dyDescent="0.25">
      <c r="A902" s="55">
        <f>IF(B902&lt;&gt;"",SUBTOTAL(103,B$9:$B902))</f>
        <v>1</v>
      </c>
      <c r="B902" s="55" t="s">
        <v>2809</v>
      </c>
      <c r="C902" s="56" t="s">
        <v>44</v>
      </c>
      <c r="D902" s="57" t="s">
        <v>875</v>
      </c>
      <c r="E902" s="55" t="s">
        <v>2779</v>
      </c>
      <c r="F902" s="58" t="s">
        <v>3059</v>
      </c>
      <c r="G902" s="55" t="s">
        <v>3358</v>
      </c>
      <c r="H902" s="59"/>
      <c r="I902" s="73" t="s">
        <v>3353</v>
      </c>
      <c r="J902" s="50" t="s">
        <v>221</v>
      </c>
      <c r="K902" s="22" t="s">
        <v>3108</v>
      </c>
    </row>
    <row r="903" spans="1:11" s="4" customFormat="1" ht="45" hidden="1" x14ac:dyDescent="0.25">
      <c r="A903" s="55">
        <f>IF(B903&lt;&gt;"",SUBTOTAL(103,B$9:$B903))</f>
        <v>1</v>
      </c>
      <c r="B903" s="55" t="s">
        <v>2810</v>
      </c>
      <c r="C903" s="56" t="s">
        <v>56</v>
      </c>
      <c r="D903" s="57" t="s">
        <v>36</v>
      </c>
      <c r="E903" s="55" t="s">
        <v>2779</v>
      </c>
      <c r="F903" s="58" t="s">
        <v>3060</v>
      </c>
      <c r="G903" s="55" t="s">
        <v>3390</v>
      </c>
      <c r="H903" s="59"/>
      <c r="I903" s="73" t="s">
        <v>3354</v>
      </c>
      <c r="J903" s="50" t="s">
        <v>221</v>
      </c>
      <c r="K903" s="22" t="s">
        <v>3109</v>
      </c>
    </row>
    <row r="904" spans="1:11" s="4" customFormat="1" ht="45" hidden="1" x14ac:dyDescent="0.25">
      <c r="A904" s="55">
        <f>IF(B904&lt;&gt;"",SUBTOTAL(103,B$9:$B904))</f>
        <v>1</v>
      </c>
      <c r="B904" s="55" t="s">
        <v>2811</v>
      </c>
      <c r="C904" s="56" t="s">
        <v>27</v>
      </c>
      <c r="D904" s="57" t="s">
        <v>2812</v>
      </c>
      <c r="E904" s="55" t="s">
        <v>2779</v>
      </c>
      <c r="F904" s="58" t="s">
        <v>3061</v>
      </c>
      <c r="G904" s="55" t="s">
        <v>3390</v>
      </c>
      <c r="H904" s="59"/>
      <c r="I904" s="73" t="s">
        <v>3354</v>
      </c>
      <c r="J904" s="50" t="s">
        <v>221</v>
      </c>
      <c r="K904" s="22" t="s">
        <v>3109</v>
      </c>
    </row>
    <row r="905" spans="1:11" s="4" customFormat="1" ht="45" hidden="1" x14ac:dyDescent="0.25">
      <c r="A905" s="55">
        <f>IF(B905&lt;&gt;"",SUBTOTAL(103,B$9:$B905))</f>
        <v>1</v>
      </c>
      <c r="B905" s="55" t="s">
        <v>2813</v>
      </c>
      <c r="C905" s="56" t="s">
        <v>27</v>
      </c>
      <c r="D905" s="57" t="s">
        <v>2544</v>
      </c>
      <c r="E905" s="55" t="s">
        <v>2779</v>
      </c>
      <c r="F905" s="58" t="s">
        <v>3062</v>
      </c>
      <c r="G905" s="55" t="s">
        <v>3384</v>
      </c>
      <c r="H905" s="59"/>
      <c r="I905" s="73" t="s">
        <v>3352</v>
      </c>
      <c r="J905" s="50" t="s">
        <v>221</v>
      </c>
      <c r="K905" s="22" t="s">
        <v>3107</v>
      </c>
    </row>
    <row r="906" spans="1:11" s="4" customFormat="1" ht="45" hidden="1" x14ac:dyDescent="0.25">
      <c r="A906" s="55">
        <f>IF(B906&lt;&gt;"",SUBTOTAL(103,B$9:$B906))</f>
        <v>1</v>
      </c>
      <c r="B906" s="55" t="s">
        <v>2814</v>
      </c>
      <c r="C906" s="56" t="s">
        <v>2815</v>
      </c>
      <c r="D906" s="57" t="s">
        <v>1687</v>
      </c>
      <c r="E906" s="55" t="s">
        <v>2779</v>
      </c>
      <c r="F906" s="58" t="s">
        <v>3063</v>
      </c>
      <c r="G906" s="55" t="s">
        <v>3390</v>
      </c>
      <c r="H906" s="59"/>
      <c r="I906" s="73" t="s">
        <v>3354</v>
      </c>
      <c r="J906" s="50" t="s">
        <v>221</v>
      </c>
      <c r="K906" s="22" t="s">
        <v>3109</v>
      </c>
    </row>
    <row r="907" spans="1:11" s="4" customFormat="1" ht="45" hidden="1" x14ac:dyDescent="0.25">
      <c r="A907" s="55">
        <f>IF(B907&lt;&gt;"",SUBTOTAL(103,B$9:$B907))</f>
        <v>1</v>
      </c>
      <c r="B907" s="55" t="s">
        <v>2816</v>
      </c>
      <c r="C907" s="56" t="s">
        <v>1447</v>
      </c>
      <c r="D907" s="57" t="s">
        <v>737</v>
      </c>
      <c r="E907" s="55" t="s">
        <v>2779</v>
      </c>
      <c r="F907" s="58" t="s">
        <v>3064</v>
      </c>
      <c r="G907" s="55" t="s">
        <v>3384</v>
      </c>
      <c r="H907" s="59"/>
      <c r="I907" s="73" t="s">
        <v>3352</v>
      </c>
      <c r="J907" s="50" t="s">
        <v>221</v>
      </c>
      <c r="K907" s="22" t="s">
        <v>3107</v>
      </c>
    </row>
    <row r="908" spans="1:11" s="4" customFormat="1" ht="30" hidden="1" x14ac:dyDescent="0.25">
      <c r="A908" s="55">
        <f>IF(B908&lt;&gt;"",SUBTOTAL(103,B$9:$B908))</f>
        <v>1</v>
      </c>
      <c r="B908" s="55" t="s">
        <v>2817</v>
      </c>
      <c r="C908" s="56" t="s">
        <v>158</v>
      </c>
      <c r="D908" s="57" t="s">
        <v>76</v>
      </c>
      <c r="E908" s="55" t="s">
        <v>2779</v>
      </c>
      <c r="F908" s="58" t="s">
        <v>3065</v>
      </c>
      <c r="G908" s="55" t="s">
        <v>3390</v>
      </c>
      <c r="H908" s="59"/>
      <c r="I908" s="73" t="s">
        <v>3354</v>
      </c>
      <c r="J908" s="50" t="s">
        <v>221</v>
      </c>
      <c r="K908" s="22" t="s">
        <v>3109</v>
      </c>
    </row>
    <row r="909" spans="1:11" s="4" customFormat="1" ht="45" hidden="1" x14ac:dyDescent="0.25">
      <c r="A909" s="55">
        <f>IF(B909&lt;&gt;"",SUBTOTAL(103,B$9:$B909))</f>
        <v>1</v>
      </c>
      <c r="B909" s="55" t="s">
        <v>2818</v>
      </c>
      <c r="C909" s="56" t="s">
        <v>27</v>
      </c>
      <c r="D909" s="57" t="s">
        <v>95</v>
      </c>
      <c r="E909" s="55" t="s">
        <v>2779</v>
      </c>
      <c r="F909" s="58" t="s">
        <v>3066</v>
      </c>
      <c r="G909" s="55" t="s">
        <v>3358</v>
      </c>
      <c r="H909" s="59"/>
      <c r="I909" s="73" t="s">
        <v>3353</v>
      </c>
      <c r="J909" s="50" t="s">
        <v>221</v>
      </c>
      <c r="K909" s="22" t="s">
        <v>3108</v>
      </c>
    </row>
    <row r="910" spans="1:11" s="4" customFormat="1" ht="45" hidden="1" x14ac:dyDescent="0.25">
      <c r="A910" s="55">
        <f>IF(B910&lt;&gt;"",SUBTOTAL(103,B$9:$B910))</f>
        <v>1</v>
      </c>
      <c r="B910" s="55" t="s">
        <v>2819</v>
      </c>
      <c r="C910" s="56" t="s">
        <v>2820</v>
      </c>
      <c r="D910" s="57" t="s">
        <v>49</v>
      </c>
      <c r="E910" s="55" t="s">
        <v>2779</v>
      </c>
      <c r="F910" s="58" t="s">
        <v>3067</v>
      </c>
      <c r="G910" s="55" t="s">
        <v>3390</v>
      </c>
      <c r="H910" s="59"/>
      <c r="I910" s="73" t="s">
        <v>3354</v>
      </c>
      <c r="J910" s="50" t="s">
        <v>221</v>
      </c>
      <c r="K910" s="22" t="s">
        <v>3109</v>
      </c>
    </row>
    <row r="911" spans="1:11" s="4" customFormat="1" ht="45" hidden="1" x14ac:dyDescent="0.25">
      <c r="A911" s="55">
        <f>IF(B911&lt;&gt;"",SUBTOTAL(103,B$9:$B911))</f>
        <v>1</v>
      </c>
      <c r="B911" s="55" t="s">
        <v>2821</v>
      </c>
      <c r="C911" s="56" t="s">
        <v>2822</v>
      </c>
      <c r="D911" s="57" t="s">
        <v>20</v>
      </c>
      <c r="E911" s="55" t="s">
        <v>2779</v>
      </c>
      <c r="F911" s="58" t="s">
        <v>3068</v>
      </c>
      <c r="G911" s="55" t="s">
        <v>3358</v>
      </c>
      <c r="H911" s="59"/>
      <c r="I911" s="73" t="s">
        <v>3353</v>
      </c>
      <c r="J911" s="50" t="s">
        <v>221</v>
      </c>
      <c r="K911" s="22" t="s">
        <v>3108</v>
      </c>
    </row>
    <row r="912" spans="1:11" s="4" customFormat="1" ht="45" hidden="1" x14ac:dyDescent="0.25">
      <c r="A912" s="55">
        <f>IF(B912&lt;&gt;"",SUBTOTAL(103,B$9:$B912))</f>
        <v>1</v>
      </c>
      <c r="B912" s="55" t="s">
        <v>2823</v>
      </c>
      <c r="C912" s="56" t="s">
        <v>2824</v>
      </c>
      <c r="D912" s="57" t="s">
        <v>35</v>
      </c>
      <c r="E912" s="55" t="s">
        <v>2779</v>
      </c>
      <c r="F912" s="58" t="s">
        <v>3069</v>
      </c>
      <c r="G912" s="55" t="s">
        <v>3384</v>
      </c>
      <c r="H912" s="59"/>
      <c r="I912" s="73" t="s">
        <v>3352</v>
      </c>
      <c r="J912" s="50" t="s">
        <v>221</v>
      </c>
      <c r="K912" s="22" t="s">
        <v>3107</v>
      </c>
    </row>
    <row r="913" spans="1:11" s="4" customFormat="1" ht="45" hidden="1" x14ac:dyDescent="0.25">
      <c r="A913" s="55">
        <f>IF(B913&lt;&gt;"",SUBTOTAL(103,B$9:$B913))</f>
        <v>1</v>
      </c>
      <c r="B913" s="55" t="s">
        <v>2825</v>
      </c>
      <c r="C913" s="56" t="s">
        <v>45</v>
      </c>
      <c r="D913" s="57" t="s">
        <v>57</v>
      </c>
      <c r="E913" s="55" t="s">
        <v>2779</v>
      </c>
      <c r="F913" s="58" t="s">
        <v>3070</v>
      </c>
      <c r="G913" s="55" t="s">
        <v>3358</v>
      </c>
      <c r="H913" s="59"/>
      <c r="I913" s="73" t="s">
        <v>3353</v>
      </c>
      <c r="J913" s="50" t="s">
        <v>221</v>
      </c>
      <c r="K913" s="22" t="s">
        <v>3108</v>
      </c>
    </row>
    <row r="914" spans="1:11" s="4" customFormat="1" ht="45" hidden="1" x14ac:dyDescent="0.25">
      <c r="A914" s="55">
        <f>IF(B914&lt;&gt;"",SUBTOTAL(103,B$9:$B914))</f>
        <v>1</v>
      </c>
      <c r="B914" s="55" t="s">
        <v>2826</v>
      </c>
      <c r="C914" s="56" t="s">
        <v>2827</v>
      </c>
      <c r="D914" s="57" t="s">
        <v>134</v>
      </c>
      <c r="E914" s="55" t="s">
        <v>2779</v>
      </c>
      <c r="F914" s="58" t="s">
        <v>3071</v>
      </c>
      <c r="G914" s="55" t="s">
        <v>3391</v>
      </c>
      <c r="H914" s="59"/>
      <c r="I914" s="73" t="s">
        <v>3354</v>
      </c>
      <c r="J914" s="50" t="s">
        <v>221</v>
      </c>
      <c r="K914" s="22" t="s">
        <v>3109</v>
      </c>
    </row>
    <row r="915" spans="1:11" s="4" customFormat="1" ht="45" hidden="1" x14ac:dyDescent="0.25">
      <c r="A915" s="55">
        <f>IF(B915&lt;&gt;"",SUBTOTAL(103,B$9:$B915))</f>
        <v>1</v>
      </c>
      <c r="B915" s="55" t="s">
        <v>2828</v>
      </c>
      <c r="C915" s="56" t="s">
        <v>53</v>
      </c>
      <c r="D915" s="57" t="s">
        <v>23</v>
      </c>
      <c r="E915" s="55" t="s">
        <v>2829</v>
      </c>
      <c r="F915" s="58" t="s">
        <v>3072</v>
      </c>
      <c r="G915" s="55" t="s">
        <v>3358</v>
      </c>
      <c r="H915" s="59"/>
      <c r="I915" s="73" t="s">
        <v>3353</v>
      </c>
      <c r="J915" s="50" t="s">
        <v>221</v>
      </c>
      <c r="K915" s="22" t="s">
        <v>3108</v>
      </c>
    </row>
    <row r="916" spans="1:11" s="4" customFormat="1" ht="45" hidden="1" x14ac:dyDescent="0.25">
      <c r="A916" s="55">
        <f>IF(B916&lt;&gt;"",SUBTOTAL(103,B$9:$B916))</f>
        <v>1</v>
      </c>
      <c r="B916" s="55" t="s">
        <v>2830</v>
      </c>
      <c r="C916" s="56" t="s">
        <v>1447</v>
      </c>
      <c r="D916" s="57" t="s">
        <v>29</v>
      </c>
      <c r="E916" s="55" t="s">
        <v>2829</v>
      </c>
      <c r="F916" s="58" t="s">
        <v>3073</v>
      </c>
      <c r="G916" s="55" t="s">
        <v>3391</v>
      </c>
      <c r="H916" s="59"/>
      <c r="I916" s="73" t="s">
        <v>3354</v>
      </c>
      <c r="J916" s="50" t="s">
        <v>221</v>
      </c>
      <c r="K916" s="22" t="s">
        <v>3109</v>
      </c>
    </row>
    <row r="917" spans="1:11" s="4" customFormat="1" ht="30" hidden="1" x14ac:dyDescent="0.25">
      <c r="A917" s="55">
        <f>IF(B917&lt;&gt;"",SUBTOTAL(103,B$9:$B917))</f>
        <v>1</v>
      </c>
      <c r="B917" s="55" t="s">
        <v>2831</v>
      </c>
      <c r="C917" s="56" t="s">
        <v>2832</v>
      </c>
      <c r="D917" s="57" t="s">
        <v>38</v>
      </c>
      <c r="E917" s="55" t="s">
        <v>2829</v>
      </c>
      <c r="F917" s="58" t="s">
        <v>3074</v>
      </c>
      <c r="G917" s="55" t="s">
        <v>3391</v>
      </c>
      <c r="H917" s="59"/>
      <c r="I917" s="73" t="s">
        <v>3354</v>
      </c>
      <c r="J917" s="50" t="s">
        <v>221</v>
      </c>
      <c r="K917" s="22" t="s">
        <v>3109</v>
      </c>
    </row>
    <row r="918" spans="1:11" s="4" customFormat="1" ht="30" hidden="1" x14ac:dyDescent="0.25">
      <c r="A918" s="55">
        <f>IF(B918&lt;&gt;"",SUBTOTAL(103,B$9:$B918))</f>
        <v>1</v>
      </c>
      <c r="B918" s="55" t="s">
        <v>2833</v>
      </c>
      <c r="C918" s="56" t="s">
        <v>2834</v>
      </c>
      <c r="D918" s="57" t="s">
        <v>638</v>
      </c>
      <c r="E918" s="55" t="s">
        <v>2829</v>
      </c>
      <c r="F918" s="58" t="s">
        <v>3075</v>
      </c>
      <c r="G918" s="55" t="s">
        <v>3358</v>
      </c>
      <c r="H918" s="59"/>
      <c r="I918" s="73" t="s">
        <v>3353</v>
      </c>
      <c r="J918" s="50" t="s">
        <v>221</v>
      </c>
      <c r="K918" s="22" t="s">
        <v>3108</v>
      </c>
    </row>
    <row r="919" spans="1:11" s="4" customFormat="1" ht="45" hidden="1" x14ac:dyDescent="0.25">
      <c r="A919" s="55">
        <f>IF(B919&lt;&gt;"",SUBTOTAL(103,B$9:$B919))</f>
        <v>1</v>
      </c>
      <c r="B919" s="55" t="s">
        <v>2835</v>
      </c>
      <c r="C919" s="56" t="s">
        <v>27</v>
      </c>
      <c r="D919" s="57" t="s">
        <v>118</v>
      </c>
      <c r="E919" s="55" t="s">
        <v>2829</v>
      </c>
      <c r="F919" s="58" t="s">
        <v>3076</v>
      </c>
      <c r="G919" s="55" t="s">
        <v>3391</v>
      </c>
      <c r="H919" s="59"/>
      <c r="I919" s="73" t="s">
        <v>3354</v>
      </c>
      <c r="J919" s="50" t="s">
        <v>221</v>
      </c>
      <c r="K919" s="22" t="s">
        <v>3109</v>
      </c>
    </row>
    <row r="920" spans="1:11" s="4" customFormat="1" ht="30" hidden="1" x14ac:dyDescent="0.25">
      <c r="A920" s="55">
        <f>IF(B920&lt;&gt;"",SUBTOTAL(103,B$9:$B920))</f>
        <v>1</v>
      </c>
      <c r="B920" s="55" t="s">
        <v>2836</v>
      </c>
      <c r="C920" s="56" t="s">
        <v>27</v>
      </c>
      <c r="D920" s="57" t="s">
        <v>2837</v>
      </c>
      <c r="E920" s="55" t="s">
        <v>2829</v>
      </c>
      <c r="F920" s="58" t="s">
        <v>3077</v>
      </c>
      <c r="G920" s="55" t="s">
        <v>3370</v>
      </c>
      <c r="H920" s="59"/>
      <c r="I920" s="73" t="s">
        <v>3353</v>
      </c>
      <c r="J920" s="50" t="s">
        <v>221</v>
      </c>
      <c r="K920" s="22" t="s">
        <v>3108</v>
      </c>
    </row>
    <row r="921" spans="1:11" s="4" customFormat="1" ht="45" hidden="1" x14ac:dyDescent="0.25">
      <c r="A921" s="55">
        <f>IF(B921&lt;&gt;"",SUBTOTAL(103,B$9:$B921))</f>
        <v>1</v>
      </c>
      <c r="B921" s="55" t="s">
        <v>2838</v>
      </c>
      <c r="C921" s="56" t="s">
        <v>1447</v>
      </c>
      <c r="D921" s="57" t="s">
        <v>109</v>
      </c>
      <c r="E921" s="55" t="s">
        <v>2829</v>
      </c>
      <c r="F921" s="58" t="s">
        <v>3078</v>
      </c>
      <c r="G921" s="55" t="s">
        <v>3391</v>
      </c>
      <c r="H921" s="59"/>
      <c r="I921" s="73" t="s">
        <v>3354</v>
      </c>
      <c r="J921" s="50" t="s">
        <v>221</v>
      </c>
      <c r="K921" s="22" t="s">
        <v>3109</v>
      </c>
    </row>
    <row r="922" spans="1:11" s="4" customFormat="1" ht="30" hidden="1" x14ac:dyDescent="0.25">
      <c r="A922" s="55">
        <f>IF(B922&lt;&gt;"",SUBTOTAL(103,B$9:$B922))</f>
        <v>1</v>
      </c>
      <c r="B922" s="55" t="s">
        <v>2839</v>
      </c>
      <c r="C922" s="56" t="s">
        <v>27</v>
      </c>
      <c r="D922" s="57" t="s">
        <v>2840</v>
      </c>
      <c r="E922" s="55" t="s">
        <v>2829</v>
      </c>
      <c r="F922" s="58" t="s">
        <v>3079</v>
      </c>
      <c r="G922" s="55" t="s">
        <v>3389</v>
      </c>
      <c r="H922" s="59"/>
      <c r="I922" s="73" t="s">
        <v>3354</v>
      </c>
      <c r="J922" s="50" t="s">
        <v>221</v>
      </c>
      <c r="K922" s="22" t="s">
        <v>3109</v>
      </c>
    </row>
    <row r="923" spans="1:11" s="4" customFormat="1" ht="45" hidden="1" x14ac:dyDescent="0.25">
      <c r="A923" s="55">
        <f>IF(B923&lt;&gt;"",SUBTOTAL(103,B$9:$B923))</f>
        <v>1</v>
      </c>
      <c r="B923" s="55" t="s">
        <v>2841</v>
      </c>
      <c r="C923" s="56" t="s">
        <v>675</v>
      </c>
      <c r="D923" s="57" t="s">
        <v>100</v>
      </c>
      <c r="E923" s="55" t="s">
        <v>2829</v>
      </c>
      <c r="F923" s="58" t="s">
        <v>3080</v>
      </c>
      <c r="G923" s="55" t="s">
        <v>3370</v>
      </c>
      <c r="H923" s="59"/>
      <c r="I923" s="73" t="s">
        <v>3353</v>
      </c>
      <c r="J923" s="50" t="s">
        <v>221</v>
      </c>
      <c r="K923" s="22" t="s">
        <v>3108</v>
      </c>
    </row>
    <row r="924" spans="1:11" s="4" customFormat="1" ht="30" hidden="1" x14ac:dyDescent="0.25">
      <c r="A924" s="55">
        <f>IF(B924&lt;&gt;"",SUBTOTAL(103,B$9:$B924))</f>
        <v>1</v>
      </c>
      <c r="B924" s="55" t="s">
        <v>2842</v>
      </c>
      <c r="C924" s="56" t="s">
        <v>82</v>
      </c>
      <c r="D924" s="57" t="s">
        <v>50</v>
      </c>
      <c r="E924" s="55" t="s">
        <v>2829</v>
      </c>
      <c r="F924" s="58" t="s">
        <v>3081</v>
      </c>
      <c r="G924" s="55" t="s">
        <v>3370</v>
      </c>
      <c r="H924" s="59"/>
      <c r="I924" s="73" t="s">
        <v>3353</v>
      </c>
      <c r="J924" s="50" t="s">
        <v>221</v>
      </c>
      <c r="K924" s="22" t="s">
        <v>3108</v>
      </c>
    </row>
    <row r="925" spans="1:11" s="4" customFormat="1" ht="30" hidden="1" x14ac:dyDescent="0.25">
      <c r="A925" s="55">
        <f>IF(B925&lt;&gt;"",SUBTOTAL(103,B$9:$B925))</f>
        <v>1</v>
      </c>
      <c r="B925" s="55" t="s">
        <v>2843</v>
      </c>
      <c r="C925" s="56" t="s">
        <v>131</v>
      </c>
      <c r="D925" s="57" t="s">
        <v>2844</v>
      </c>
      <c r="E925" s="55" t="s">
        <v>2829</v>
      </c>
      <c r="F925" s="58" t="s">
        <v>3082</v>
      </c>
      <c r="G925" s="55" t="s">
        <v>3389</v>
      </c>
      <c r="H925" s="59"/>
      <c r="I925" s="73" t="s">
        <v>3354</v>
      </c>
      <c r="J925" s="50" t="s">
        <v>221</v>
      </c>
      <c r="K925" s="22" t="s">
        <v>3109</v>
      </c>
    </row>
    <row r="926" spans="1:11" s="4" customFormat="1" ht="30" hidden="1" x14ac:dyDescent="0.25">
      <c r="A926" s="55">
        <f>IF(B926&lt;&gt;"",SUBTOTAL(103,B$9:$B926))</f>
        <v>1</v>
      </c>
      <c r="B926" s="55" t="s">
        <v>2845</v>
      </c>
      <c r="C926" s="56" t="s">
        <v>99</v>
      </c>
      <c r="D926" s="57" t="s">
        <v>426</v>
      </c>
      <c r="E926" s="55" t="s">
        <v>2829</v>
      </c>
      <c r="F926" s="58" t="s">
        <v>3083</v>
      </c>
      <c r="G926" s="55" t="s">
        <v>3389</v>
      </c>
      <c r="H926" s="59"/>
      <c r="I926" s="73" t="s">
        <v>3354</v>
      </c>
      <c r="J926" s="50" t="s">
        <v>221</v>
      </c>
      <c r="K926" s="22" t="s">
        <v>3109</v>
      </c>
    </row>
    <row r="927" spans="1:11" s="4" customFormat="1" ht="30" hidden="1" x14ac:dyDescent="0.25">
      <c r="A927" s="55">
        <f>IF(B927&lt;&gt;"",SUBTOTAL(103,B$9:$B927))</f>
        <v>1</v>
      </c>
      <c r="B927" s="55" t="s">
        <v>2846</v>
      </c>
      <c r="C927" s="56" t="s">
        <v>2396</v>
      </c>
      <c r="D927" s="57" t="s">
        <v>35</v>
      </c>
      <c r="E927" s="55" t="s">
        <v>2829</v>
      </c>
      <c r="F927" s="58" t="s">
        <v>3084</v>
      </c>
      <c r="G927" s="55" t="s">
        <v>3370</v>
      </c>
      <c r="H927" s="59"/>
      <c r="I927" s="73" t="s">
        <v>3353</v>
      </c>
      <c r="J927" s="50" t="s">
        <v>221</v>
      </c>
      <c r="K927" s="22" t="s">
        <v>3108</v>
      </c>
    </row>
    <row r="928" spans="1:11" s="4" customFormat="1" ht="30" hidden="1" x14ac:dyDescent="0.25">
      <c r="A928" s="55">
        <f>IF(B928&lt;&gt;"",SUBTOTAL(103,B$9:$B928))</f>
        <v>1</v>
      </c>
      <c r="B928" s="55" t="s">
        <v>2847</v>
      </c>
      <c r="C928" s="56" t="s">
        <v>485</v>
      </c>
      <c r="D928" s="57" t="s">
        <v>1380</v>
      </c>
      <c r="E928" s="55" t="s">
        <v>2829</v>
      </c>
      <c r="F928" s="58" t="s">
        <v>3085</v>
      </c>
      <c r="G928" s="55" t="s">
        <v>3361</v>
      </c>
      <c r="H928" s="59"/>
      <c r="I928" s="73" t="s">
        <v>3352</v>
      </c>
      <c r="J928" s="50" t="s">
        <v>221</v>
      </c>
      <c r="K928" s="22" t="s">
        <v>3107</v>
      </c>
    </row>
    <row r="929" spans="1:11" s="4" customFormat="1" ht="45" hidden="1" x14ac:dyDescent="0.25">
      <c r="A929" s="55">
        <f>IF(B929&lt;&gt;"",SUBTOTAL(103,B$9:$B929))</f>
        <v>1</v>
      </c>
      <c r="B929" s="55" t="s">
        <v>2848</v>
      </c>
      <c r="C929" s="56" t="s">
        <v>719</v>
      </c>
      <c r="D929" s="57" t="s">
        <v>89</v>
      </c>
      <c r="E929" s="55" t="s">
        <v>2829</v>
      </c>
      <c r="F929" s="58" t="s">
        <v>3086</v>
      </c>
      <c r="G929" s="55" t="s">
        <v>3370</v>
      </c>
      <c r="H929" s="59"/>
      <c r="I929" s="73" t="s">
        <v>3353</v>
      </c>
      <c r="J929" s="50" t="s">
        <v>221</v>
      </c>
      <c r="K929" s="22" t="s">
        <v>3108</v>
      </c>
    </row>
    <row r="930" spans="1:11" s="4" customFormat="1" ht="45" hidden="1" x14ac:dyDescent="0.25">
      <c r="A930" s="55">
        <f>IF(B930&lt;&gt;"",SUBTOTAL(103,B$9:$B930))</f>
        <v>1</v>
      </c>
      <c r="B930" s="55" t="s">
        <v>2849</v>
      </c>
      <c r="C930" s="56" t="s">
        <v>728</v>
      </c>
      <c r="D930" s="57" t="s">
        <v>1461</v>
      </c>
      <c r="E930" s="55" t="s">
        <v>2829</v>
      </c>
      <c r="F930" s="58" t="s">
        <v>3087</v>
      </c>
      <c r="G930" s="55" t="s">
        <v>3370</v>
      </c>
      <c r="H930" s="59"/>
      <c r="I930" s="73" t="s">
        <v>3353</v>
      </c>
      <c r="J930" s="50" t="s">
        <v>221</v>
      </c>
      <c r="K930" s="22" t="s">
        <v>3108</v>
      </c>
    </row>
    <row r="931" spans="1:11" s="4" customFormat="1" ht="45" hidden="1" x14ac:dyDescent="0.25">
      <c r="A931" s="55">
        <f>IF(B931&lt;&gt;"",SUBTOTAL(103,B$9:$B931))</f>
        <v>1</v>
      </c>
      <c r="B931" s="55" t="s">
        <v>2850</v>
      </c>
      <c r="C931" s="56" t="s">
        <v>2851</v>
      </c>
      <c r="D931" s="57" t="s">
        <v>66</v>
      </c>
      <c r="E931" s="55" t="s">
        <v>2829</v>
      </c>
      <c r="F931" s="58" t="s">
        <v>3088</v>
      </c>
      <c r="G931" s="55" t="s">
        <v>3389</v>
      </c>
      <c r="H931" s="59"/>
      <c r="I931" s="73" t="s">
        <v>3354</v>
      </c>
      <c r="J931" s="50" t="s">
        <v>221</v>
      </c>
      <c r="K931" s="22" t="s">
        <v>3109</v>
      </c>
    </row>
    <row r="932" spans="1:11" s="4" customFormat="1" ht="45" hidden="1" x14ac:dyDescent="0.25">
      <c r="A932" s="55">
        <f>IF(B932&lt;&gt;"",SUBTOTAL(103,B$9:$B932))</f>
        <v>1</v>
      </c>
      <c r="B932" s="55" t="s">
        <v>2852</v>
      </c>
      <c r="C932" s="56" t="s">
        <v>1803</v>
      </c>
      <c r="D932" s="57" t="s">
        <v>904</v>
      </c>
      <c r="E932" s="55" t="s">
        <v>2829</v>
      </c>
      <c r="F932" s="58" t="s">
        <v>3089</v>
      </c>
      <c r="G932" s="55" t="s">
        <v>3370</v>
      </c>
      <c r="H932" s="59"/>
      <c r="I932" s="73" t="s">
        <v>3353</v>
      </c>
      <c r="J932" s="50" t="s">
        <v>221</v>
      </c>
      <c r="K932" s="22" t="s">
        <v>3108</v>
      </c>
    </row>
    <row r="933" spans="1:11" s="4" customFormat="1" ht="30" hidden="1" x14ac:dyDescent="0.25">
      <c r="A933" s="55">
        <f>IF(B933&lt;&gt;"",SUBTOTAL(103,B$9:$B933))</f>
        <v>1</v>
      </c>
      <c r="B933" s="55" t="s">
        <v>2853</v>
      </c>
      <c r="C933" s="56" t="s">
        <v>27</v>
      </c>
      <c r="D933" s="57" t="s">
        <v>49</v>
      </c>
      <c r="E933" s="55" t="s">
        <v>2829</v>
      </c>
      <c r="F933" s="58" t="s">
        <v>3090</v>
      </c>
      <c r="G933" s="55" t="s">
        <v>3361</v>
      </c>
      <c r="H933" s="59"/>
      <c r="I933" s="73" t="s">
        <v>3352</v>
      </c>
      <c r="J933" s="50" t="s">
        <v>221</v>
      </c>
      <c r="K933" s="22" t="s">
        <v>3107</v>
      </c>
    </row>
    <row r="934" spans="1:11" s="4" customFormat="1" ht="45" hidden="1" x14ac:dyDescent="0.25">
      <c r="A934" s="55">
        <f>IF(B934&lt;&gt;"",SUBTOTAL(103,B$9:$B934))</f>
        <v>1</v>
      </c>
      <c r="B934" s="55" t="s">
        <v>2854</v>
      </c>
      <c r="C934" s="56" t="s">
        <v>68</v>
      </c>
      <c r="D934" s="57" t="s">
        <v>36</v>
      </c>
      <c r="E934" s="55" t="s">
        <v>2829</v>
      </c>
      <c r="F934" s="58" t="s">
        <v>3091</v>
      </c>
      <c r="G934" s="55" t="s">
        <v>3370</v>
      </c>
      <c r="H934" s="59"/>
      <c r="I934" s="73" t="s">
        <v>3353</v>
      </c>
      <c r="J934" s="50" t="s">
        <v>221</v>
      </c>
      <c r="K934" s="22" t="s">
        <v>3108</v>
      </c>
    </row>
    <row r="935" spans="1:11" s="4" customFormat="1" ht="45" hidden="1" x14ac:dyDescent="0.25">
      <c r="A935" s="55">
        <f>IF(B935&lt;&gt;"",SUBTOTAL(103,B$9:$B935))</f>
        <v>1</v>
      </c>
      <c r="B935" s="55" t="s">
        <v>2855</v>
      </c>
      <c r="C935" s="56" t="s">
        <v>27</v>
      </c>
      <c r="D935" s="57" t="s">
        <v>94</v>
      </c>
      <c r="E935" s="55" t="s">
        <v>2829</v>
      </c>
      <c r="F935" s="58" t="s">
        <v>3092</v>
      </c>
      <c r="G935" s="55" t="s">
        <v>3370</v>
      </c>
      <c r="H935" s="59"/>
      <c r="I935" s="73" t="s">
        <v>3353</v>
      </c>
      <c r="J935" s="50" t="s">
        <v>221</v>
      </c>
      <c r="K935" s="22" t="s">
        <v>3108</v>
      </c>
    </row>
    <row r="936" spans="1:11" s="4" customFormat="1" ht="30" hidden="1" x14ac:dyDescent="0.25">
      <c r="A936" s="55">
        <f>IF(B936&lt;&gt;"",SUBTOTAL(103,B$9:$B936))</f>
        <v>1</v>
      </c>
      <c r="B936" s="55" t="s">
        <v>2856</v>
      </c>
      <c r="C936" s="56" t="s">
        <v>2615</v>
      </c>
      <c r="D936" s="57" t="s">
        <v>2544</v>
      </c>
      <c r="E936" s="55" t="s">
        <v>2829</v>
      </c>
      <c r="F936" s="58" t="s">
        <v>3093</v>
      </c>
      <c r="G936" s="55" t="s">
        <v>3361</v>
      </c>
      <c r="H936" s="59"/>
      <c r="I936" s="73" t="s">
        <v>3352</v>
      </c>
      <c r="J936" s="50" t="s">
        <v>221</v>
      </c>
      <c r="K936" s="22" t="s">
        <v>3107</v>
      </c>
    </row>
    <row r="937" spans="1:11" s="4" customFormat="1" ht="45" hidden="1" x14ac:dyDescent="0.25">
      <c r="A937" s="55">
        <f>IF(B937&lt;&gt;"",SUBTOTAL(103,B$9:$B937))</f>
        <v>1</v>
      </c>
      <c r="B937" s="55" t="s">
        <v>2857</v>
      </c>
      <c r="C937" s="56" t="s">
        <v>122</v>
      </c>
      <c r="D937" s="57" t="s">
        <v>76</v>
      </c>
      <c r="E937" s="55" t="s">
        <v>2829</v>
      </c>
      <c r="F937" s="58" t="s">
        <v>3094</v>
      </c>
      <c r="G937" s="55" t="s">
        <v>3389</v>
      </c>
      <c r="H937" s="59"/>
      <c r="I937" s="73" t="s">
        <v>3354</v>
      </c>
      <c r="J937" s="50" t="s">
        <v>221</v>
      </c>
      <c r="K937" s="22" t="s">
        <v>3109</v>
      </c>
    </row>
    <row r="938" spans="1:11" s="4" customFormat="1" ht="45" hidden="1" x14ac:dyDescent="0.25">
      <c r="A938" s="55">
        <f>IF(B938&lt;&gt;"",SUBTOTAL(103,B$9:$B938))</f>
        <v>1</v>
      </c>
      <c r="B938" s="55" t="s">
        <v>2858</v>
      </c>
      <c r="C938" s="56" t="s">
        <v>44</v>
      </c>
      <c r="D938" s="57" t="s">
        <v>875</v>
      </c>
      <c r="E938" s="55" t="s">
        <v>2829</v>
      </c>
      <c r="F938" s="58" t="s">
        <v>3095</v>
      </c>
      <c r="G938" s="55" t="s">
        <v>3392</v>
      </c>
      <c r="H938" s="59"/>
      <c r="I938" s="73" t="s">
        <v>3354</v>
      </c>
      <c r="J938" s="50" t="s">
        <v>221</v>
      </c>
      <c r="K938" s="22" t="s">
        <v>3109</v>
      </c>
    </row>
    <row r="939" spans="1:11" s="4" customFormat="1" ht="45" hidden="1" x14ac:dyDescent="0.25">
      <c r="A939" s="55">
        <f>IF(B939&lt;&gt;"",SUBTOTAL(103,B$9:$B939))</f>
        <v>1</v>
      </c>
      <c r="B939" s="55" t="s">
        <v>2859</v>
      </c>
      <c r="C939" s="56" t="s">
        <v>22</v>
      </c>
      <c r="D939" s="57" t="s">
        <v>49</v>
      </c>
      <c r="E939" s="55" t="s">
        <v>2829</v>
      </c>
      <c r="F939" s="58" t="s">
        <v>3096</v>
      </c>
      <c r="G939" s="55" t="s">
        <v>3361</v>
      </c>
      <c r="H939" s="59"/>
      <c r="I939" s="73" t="s">
        <v>3352</v>
      </c>
      <c r="J939" s="50" t="s">
        <v>221</v>
      </c>
      <c r="K939" s="22" t="s">
        <v>3107</v>
      </c>
    </row>
    <row r="940" spans="1:11" s="4" customFormat="1" ht="30" hidden="1" x14ac:dyDescent="0.25">
      <c r="A940" s="55">
        <f>IF(B940&lt;&gt;"",SUBTOTAL(103,B$9:$B940))</f>
        <v>1</v>
      </c>
      <c r="B940" s="55" t="s">
        <v>2860</v>
      </c>
      <c r="C940" s="56" t="s">
        <v>2861</v>
      </c>
      <c r="D940" s="57" t="s">
        <v>146</v>
      </c>
      <c r="E940" s="55" t="s">
        <v>2829</v>
      </c>
      <c r="F940" s="58" t="s">
        <v>3097</v>
      </c>
      <c r="G940" s="55" t="s">
        <v>3361</v>
      </c>
      <c r="H940" s="59"/>
      <c r="I940" s="73" t="s">
        <v>3352</v>
      </c>
      <c r="J940" s="50" t="s">
        <v>221</v>
      </c>
      <c r="K940" s="22" t="s">
        <v>3107</v>
      </c>
    </row>
    <row r="941" spans="1:11" s="4" customFormat="1" ht="45" hidden="1" x14ac:dyDescent="0.25">
      <c r="A941" s="55">
        <f>IF(B941&lt;&gt;"",SUBTOTAL(103,B$9:$B941))</f>
        <v>1</v>
      </c>
      <c r="B941" s="55" t="s">
        <v>2862</v>
      </c>
      <c r="C941" s="56" t="s">
        <v>1542</v>
      </c>
      <c r="D941" s="57" t="s">
        <v>20</v>
      </c>
      <c r="E941" s="55" t="s">
        <v>2829</v>
      </c>
      <c r="F941" s="58" t="s">
        <v>3098</v>
      </c>
      <c r="G941" s="55" t="s">
        <v>3361</v>
      </c>
      <c r="H941" s="59"/>
      <c r="I941" s="73" t="s">
        <v>3352</v>
      </c>
      <c r="J941" s="50" t="s">
        <v>221</v>
      </c>
      <c r="K941" s="22" t="s">
        <v>3107</v>
      </c>
    </row>
    <row r="942" spans="1:11" s="4" customFormat="1" ht="45" hidden="1" x14ac:dyDescent="0.25">
      <c r="A942" s="55">
        <f>IF(B942&lt;&gt;"",SUBTOTAL(103,B$9:$B942))</f>
        <v>1</v>
      </c>
      <c r="B942" s="55" t="s">
        <v>2863</v>
      </c>
      <c r="C942" s="56" t="s">
        <v>1186</v>
      </c>
      <c r="D942" s="57" t="s">
        <v>737</v>
      </c>
      <c r="E942" s="55" t="s">
        <v>2829</v>
      </c>
      <c r="F942" s="58" t="s">
        <v>3099</v>
      </c>
      <c r="G942" s="55" t="s">
        <v>3390</v>
      </c>
      <c r="H942" s="59"/>
      <c r="I942" s="73" t="s">
        <v>3354</v>
      </c>
      <c r="J942" s="50" t="s">
        <v>221</v>
      </c>
      <c r="K942" s="22" t="s">
        <v>3109</v>
      </c>
    </row>
    <row r="943" spans="1:11" s="4" customFormat="1" ht="45" hidden="1" x14ac:dyDescent="0.25">
      <c r="A943" s="55">
        <f>IF(B943&lt;&gt;"",SUBTOTAL(103,B$9:$B943))</f>
        <v>1</v>
      </c>
      <c r="B943" s="55" t="s">
        <v>2864</v>
      </c>
      <c r="C943" s="56" t="s">
        <v>27</v>
      </c>
      <c r="D943" s="57" t="s">
        <v>80</v>
      </c>
      <c r="E943" s="55" t="s">
        <v>2829</v>
      </c>
      <c r="F943" s="58" t="s">
        <v>3100</v>
      </c>
      <c r="G943" s="55" t="s">
        <v>3357</v>
      </c>
      <c r="H943" s="59"/>
      <c r="I943" s="73" t="s">
        <v>3352</v>
      </c>
      <c r="J943" s="50" t="s">
        <v>221</v>
      </c>
      <c r="K943" s="22" t="s">
        <v>3107</v>
      </c>
    </row>
    <row r="944" spans="1:11" s="4" customFormat="1" ht="45" hidden="1" x14ac:dyDescent="0.25">
      <c r="A944" s="55">
        <f>IF(B944&lt;&gt;"",SUBTOTAL(103,B$9:$B944))</f>
        <v>1</v>
      </c>
      <c r="B944" s="55" t="s">
        <v>2865</v>
      </c>
      <c r="C944" s="56" t="s">
        <v>1530</v>
      </c>
      <c r="D944" s="57" t="s">
        <v>95</v>
      </c>
      <c r="E944" s="55" t="s">
        <v>2829</v>
      </c>
      <c r="F944" s="58" t="s">
        <v>3101</v>
      </c>
      <c r="G944" s="55" t="s">
        <v>3366</v>
      </c>
      <c r="H944" s="59"/>
      <c r="I944" s="73" t="s">
        <v>3352</v>
      </c>
      <c r="J944" s="50" t="s">
        <v>221</v>
      </c>
      <c r="K944" s="22" t="s">
        <v>3107</v>
      </c>
    </row>
    <row r="945" spans="1:11" s="4" customFormat="1" ht="45" hidden="1" x14ac:dyDescent="0.25">
      <c r="A945" s="55">
        <f>IF(B945&lt;&gt;"",SUBTOTAL(103,B$9:$B945))</f>
        <v>1</v>
      </c>
      <c r="B945" s="55" t="s">
        <v>2866</v>
      </c>
      <c r="C945" s="56" t="s">
        <v>2867</v>
      </c>
      <c r="D945" s="57" t="s">
        <v>134</v>
      </c>
      <c r="E945" s="55" t="s">
        <v>2829</v>
      </c>
      <c r="F945" s="58" t="s">
        <v>3102</v>
      </c>
      <c r="G945" s="55" t="s">
        <v>3376</v>
      </c>
      <c r="H945" s="59"/>
      <c r="I945" s="73" t="s">
        <v>3352</v>
      </c>
      <c r="J945" s="50" t="s">
        <v>221</v>
      </c>
      <c r="K945" s="22" t="s">
        <v>3107</v>
      </c>
    </row>
    <row r="946" spans="1:11" s="4" customFormat="1" ht="30" hidden="1" x14ac:dyDescent="0.25">
      <c r="A946" s="55">
        <f>IF(B946&lt;&gt;"",SUBTOTAL(103,B$9:$B946))</f>
        <v>1</v>
      </c>
      <c r="B946" s="55" t="s">
        <v>2868</v>
      </c>
      <c r="C946" s="56" t="s">
        <v>2769</v>
      </c>
      <c r="D946" s="57" t="s">
        <v>36</v>
      </c>
      <c r="E946" s="55" t="s">
        <v>2829</v>
      </c>
      <c r="F946" s="58" t="s">
        <v>3103</v>
      </c>
      <c r="G946" s="55" t="s">
        <v>3386</v>
      </c>
      <c r="H946" s="59"/>
      <c r="I946" s="73" t="s">
        <v>3352</v>
      </c>
      <c r="J946" s="50" t="s">
        <v>221</v>
      </c>
      <c r="K946" s="22" t="s">
        <v>3107</v>
      </c>
    </row>
    <row r="947" spans="1:11" s="4" customFormat="1" ht="30" hidden="1" x14ac:dyDescent="0.25">
      <c r="A947" s="55">
        <f>IF(B947&lt;&gt;"",SUBTOTAL(103,B$9:$B947))</f>
        <v>1</v>
      </c>
      <c r="B947" s="55" t="s">
        <v>2869</v>
      </c>
      <c r="C947" s="56" t="s">
        <v>114</v>
      </c>
      <c r="D947" s="57" t="s">
        <v>35</v>
      </c>
      <c r="E947" s="55" t="s">
        <v>2829</v>
      </c>
      <c r="F947" s="58" t="s">
        <v>3104</v>
      </c>
      <c r="G947" s="55" t="s">
        <v>3367</v>
      </c>
      <c r="H947" s="59"/>
      <c r="I947" s="73" t="s">
        <v>3354</v>
      </c>
      <c r="J947" s="50" t="s">
        <v>221</v>
      </c>
      <c r="K947" s="22" t="s">
        <v>3109</v>
      </c>
    </row>
    <row r="948" spans="1:11" s="4" customFormat="1" ht="45" hidden="1" x14ac:dyDescent="0.25">
      <c r="A948" s="55">
        <f>IF(B948&lt;&gt;"",SUBTOTAL(103,B$9:$B948))</f>
        <v>1</v>
      </c>
      <c r="B948" s="55" t="s">
        <v>2870</v>
      </c>
      <c r="C948" s="56" t="s">
        <v>2820</v>
      </c>
      <c r="D948" s="57" t="s">
        <v>937</v>
      </c>
      <c r="E948" s="55" t="s">
        <v>2829</v>
      </c>
      <c r="F948" s="58" t="s">
        <v>3105</v>
      </c>
      <c r="G948" s="55" t="s">
        <v>3369</v>
      </c>
      <c r="H948" s="59"/>
      <c r="I948" s="73" t="s">
        <v>3352</v>
      </c>
      <c r="J948" s="50" t="s">
        <v>221</v>
      </c>
      <c r="K948" s="22" t="s">
        <v>3107</v>
      </c>
    </row>
    <row r="949" spans="1:11" s="4" customFormat="1" ht="30" hidden="1" x14ac:dyDescent="0.25">
      <c r="A949" s="55">
        <f>IF(B949&lt;&gt;"",SUBTOTAL(103,B$9:$B949))</f>
        <v>1</v>
      </c>
      <c r="B949" s="55" t="s">
        <v>2871</v>
      </c>
      <c r="C949" s="56" t="s">
        <v>2872</v>
      </c>
      <c r="D949" s="57" t="s">
        <v>1377</v>
      </c>
      <c r="E949" s="55" t="s">
        <v>2829</v>
      </c>
      <c r="F949" s="58" t="s">
        <v>3106</v>
      </c>
      <c r="G949" s="55" t="s">
        <v>3371</v>
      </c>
      <c r="H949" s="59"/>
      <c r="I949" s="73" t="s">
        <v>3352</v>
      </c>
      <c r="J949" s="50" t="s">
        <v>221</v>
      </c>
      <c r="K949" s="22" t="s">
        <v>3107</v>
      </c>
    </row>
    <row r="950" spans="1:11" s="4" customFormat="1" ht="30" hidden="1" x14ac:dyDescent="0.25">
      <c r="A950" s="55">
        <f>IF(B950&lt;&gt;"",SUBTOTAL(103,B$9:$B950))</f>
        <v>1</v>
      </c>
      <c r="B950" s="55" t="s">
        <v>3110</v>
      </c>
      <c r="C950" s="56" t="s">
        <v>122</v>
      </c>
      <c r="D950" s="57" t="s">
        <v>31</v>
      </c>
      <c r="E950" s="55" t="s">
        <v>3111</v>
      </c>
      <c r="F950" s="58" t="s">
        <v>3112</v>
      </c>
      <c r="G950" s="55" t="s">
        <v>3113</v>
      </c>
      <c r="H950" s="59"/>
      <c r="I950" s="73" t="s">
        <v>3355</v>
      </c>
      <c r="J950" s="4" t="s">
        <v>215</v>
      </c>
      <c r="K950" s="22" t="s">
        <v>3154</v>
      </c>
    </row>
    <row r="951" spans="1:11" s="4" customFormat="1" ht="30" hidden="1" x14ac:dyDescent="0.25">
      <c r="A951" s="55">
        <f>IF(B951&lt;&gt;"",SUBTOTAL(103,B$9:$B951))</f>
        <v>1</v>
      </c>
      <c r="B951" s="55" t="s">
        <v>3114</v>
      </c>
      <c r="C951" s="56" t="s">
        <v>3115</v>
      </c>
      <c r="D951" s="57" t="s">
        <v>106</v>
      </c>
      <c r="E951" s="55" t="s">
        <v>3111</v>
      </c>
      <c r="F951" s="58" t="s">
        <v>3116</v>
      </c>
      <c r="G951" s="55" t="s">
        <v>3117</v>
      </c>
      <c r="H951" s="59"/>
      <c r="I951" s="73" t="s">
        <v>3355</v>
      </c>
      <c r="J951" s="50" t="s">
        <v>215</v>
      </c>
      <c r="K951" s="22" t="s">
        <v>3154</v>
      </c>
    </row>
    <row r="952" spans="1:11" s="4" customFormat="1" ht="30" hidden="1" x14ac:dyDescent="0.25">
      <c r="A952" s="55">
        <f>IF(B952&lt;&gt;"",SUBTOTAL(103,B$9:$B952))</f>
        <v>1</v>
      </c>
      <c r="B952" s="55" t="s">
        <v>3118</v>
      </c>
      <c r="C952" s="56" t="s">
        <v>3119</v>
      </c>
      <c r="D952" s="57" t="s">
        <v>76</v>
      </c>
      <c r="E952" s="55" t="s">
        <v>3111</v>
      </c>
      <c r="F952" s="58" t="s">
        <v>3120</v>
      </c>
      <c r="G952" s="55" t="s">
        <v>3113</v>
      </c>
      <c r="H952" s="59"/>
      <c r="I952" s="73" t="s">
        <v>3355</v>
      </c>
      <c r="J952" s="50" t="s">
        <v>215</v>
      </c>
      <c r="K952" s="22" t="s">
        <v>3154</v>
      </c>
    </row>
    <row r="953" spans="1:11" s="4" customFormat="1" ht="30" hidden="1" x14ac:dyDescent="0.25">
      <c r="A953" s="55">
        <f>IF(B953&lt;&gt;"",SUBTOTAL(103,B$9:$B953))</f>
        <v>1</v>
      </c>
      <c r="B953" s="55" t="s">
        <v>3121</v>
      </c>
      <c r="C953" s="56" t="s">
        <v>3122</v>
      </c>
      <c r="D953" s="57" t="s">
        <v>47</v>
      </c>
      <c r="E953" s="55" t="s">
        <v>3111</v>
      </c>
      <c r="F953" s="58" t="s">
        <v>3123</v>
      </c>
      <c r="G953" s="55" t="s">
        <v>3124</v>
      </c>
      <c r="H953" s="59"/>
      <c r="I953" s="73" t="s">
        <v>3355</v>
      </c>
      <c r="J953" s="50" t="s">
        <v>215</v>
      </c>
      <c r="K953" s="22" t="s">
        <v>3154</v>
      </c>
    </row>
    <row r="954" spans="1:11" s="4" customFormat="1" ht="30" hidden="1" x14ac:dyDescent="0.25">
      <c r="A954" s="55">
        <f>IF(B954&lt;&gt;"",SUBTOTAL(103,B$9:$B954))</f>
        <v>1</v>
      </c>
      <c r="B954" s="55" t="s">
        <v>3125</v>
      </c>
      <c r="C954" s="56" t="s">
        <v>3126</v>
      </c>
      <c r="D954" s="57" t="s">
        <v>38</v>
      </c>
      <c r="E954" s="55" t="s">
        <v>3111</v>
      </c>
      <c r="F954" s="58" t="s">
        <v>3127</v>
      </c>
      <c r="G954" s="55" t="s">
        <v>3117</v>
      </c>
      <c r="H954" s="59"/>
      <c r="I954" s="73" t="s">
        <v>3355</v>
      </c>
      <c r="J954" s="50" t="s">
        <v>215</v>
      </c>
      <c r="K954" s="22" t="s">
        <v>3154</v>
      </c>
    </row>
    <row r="955" spans="1:11" s="4" customFormat="1" ht="30" hidden="1" x14ac:dyDescent="0.25">
      <c r="A955" s="55">
        <f>IF(B955&lt;&gt;"",SUBTOTAL(103,B$9:$B955))</f>
        <v>1</v>
      </c>
      <c r="B955" s="55" t="s">
        <v>3128</v>
      </c>
      <c r="C955" s="56" t="s">
        <v>122</v>
      </c>
      <c r="D955" s="57" t="s">
        <v>46</v>
      </c>
      <c r="E955" s="55" t="s">
        <v>3111</v>
      </c>
      <c r="F955" s="58" t="s">
        <v>3129</v>
      </c>
      <c r="G955" s="55" t="s">
        <v>3113</v>
      </c>
      <c r="H955" s="59"/>
      <c r="I955" s="73" t="s">
        <v>3355</v>
      </c>
      <c r="J955" s="50" t="s">
        <v>215</v>
      </c>
      <c r="K955" s="22" t="s">
        <v>3154</v>
      </c>
    </row>
    <row r="956" spans="1:11" s="4" customFormat="1" ht="15.75" hidden="1" x14ac:dyDescent="0.25">
      <c r="A956" s="55">
        <f>IF(B956&lt;&gt;"",SUBTOTAL(103,B$9:$B956))</f>
        <v>1</v>
      </c>
      <c r="B956" s="55" t="s">
        <v>3130</v>
      </c>
      <c r="C956" s="56" t="s">
        <v>1610</v>
      </c>
      <c r="D956" s="57" t="s">
        <v>684</v>
      </c>
      <c r="E956" s="55" t="s">
        <v>3111</v>
      </c>
      <c r="F956" s="58" t="s">
        <v>3131</v>
      </c>
      <c r="G956" s="55" t="s">
        <v>3132</v>
      </c>
      <c r="H956" s="59"/>
      <c r="I956" s="73" t="s">
        <v>3355</v>
      </c>
      <c r="J956" s="50" t="s">
        <v>215</v>
      </c>
      <c r="K956" s="22" t="s">
        <v>3154</v>
      </c>
    </row>
    <row r="957" spans="1:11" s="4" customFormat="1" ht="30" hidden="1" x14ac:dyDescent="0.25">
      <c r="A957" s="55">
        <f>IF(B957&lt;&gt;"",SUBTOTAL(103,B$9:$B957))</f>
        <v>1</v>
      </c>
      <c r="B957" s="55" t="s">
        <v>3133</v>
      </c>
      <c r="C957" s="56" t="s">
        <v>3134</v>
      </c>
      <c r="D957" s="57" t="s">
        <v>92</v>
      </c>
      <c r="E957" s="55" t="s">
        <v>3135</v>
      </c>
      <c r="F957" s="58" t="s">
        <v>3136</v>
      </c>
      <c r="G957" s="55" t="s">
        <v>3132</v>
      </c>
      <c r="H957" s="59"/>
      <c r="I957" s="73" t="s">
        <v>3355</v>
      </c>
      <c r="J957" s="50" t="s">
        <v>215</v>
      </c>
      <c r="K957" s="22" t="s">
        <v>3154</v>
      </c>
    </row>
    <row r="958" spans="1:11" s="4" customFormat="1" ht="30" hidden="1" x14ac:dyDescent="0.25">
      <c r="A958" s="55">
        <f>IF(B958&lt;&gt;"",SUBTOTAL(103,B$9:$B958))</f>
        <v>1</v>
      </c>
      <c r="B958" s="55" t="s">
        <v>3137</v>
      </c>
      <c r="C958" s="56" t="s">
        <v>3138</v>
      </c>
      <c r="D958" s="57" t="s">
        <v>1937</v>
      </c>
      <c r="E958" s="55" t="s">
        <v>3139</v>
      </c>
      <c r="F958" s="58" t="s">
        <v>3140</v>
      </c>
      <c r="G958" s="55" t="s">
        <v>3113</v>
      </c>
      <c r="H958" s="59"/>
      <c r="I958" s="73" t="s">
        <v>3355</v>
      </c>
      <c r="J958" s="50" t="s">
        <v>215</v>
      </c>
      <c r="K958" s="22" t="s">
        <v>3154</v>
      </c>
    </row>
    <row r="959" spans="1:11" s="4" customFormat="1" ht="30" hidden="1" x14ac:dyDescent="0.25">
      <c r="A959" s="55">
        <f>IF(B959&lt;&gt;"",SUBTOTAL(103,B$9:$B959))</f>
        <v>1</v>
      </c>
      <c r="B959" s="55" t="s">
        <v>3141</v>
      </c>
      <c r="C959" s="56" t="s">
        <v>3142</v>
      </c>
      <c r="D959" s="57" t="s">
        <v>647</v>
      </c>
      <c r="E959" s="55" t="s">
        <v>3139</v>
      </c>
      <c r="F959" s="58" t="s">
        <v>3143</v>
      </c>
      <c r="G959" s="55" t="s">
        <v>3124</v>
      </c>
      <c r="H959" s="59"/>
      <c r="I959" s="73" t="s">
        <v>3355</v>
      </c>
      <c r="J959" s="50" t="s">
        <v>215</v>
      </c>
      <c r="K959" s="22" t="s">
        <v>3154</v>
      </c>
    </row>
    <row r="960" spans="1:11" s="4" customFormat="1" ht="30" hidden="1" x14ac:dyDescent="0.25">
      <c r="A960" s="55">
        <f>IF(B960&lt;&gt;"",SUBTOTAL(103,B$9:$B960))</f>
        <v>1</v>
      </c>
      <c r="B960" s="55" t="s">
        <v>3144</v>
      </c>
      <c r="C960" s="56" t="s">
        <v>56</v>
      </c>
      <c r="D960" s="57" t="s">
        <v>32</v>
      </c>
      <c r="E960" s="55" t="s">
        <v>3145</v>
      </c>
      <c r="F960" s="58" t="s">
        <v>3146</v>
      </c>
      <c r="G960" s="55" t="s">
        <v>3117</v>
      </c>
      <c r="H960" s="59"/>
      <c r="I960" s="73" t="s">
        <v>3355</v>
      </c>
      <c r="J960" s="50" t="s">
        <v>215</v>
      </c>
      <c r="K960" s="22" t="s">
        <v>3154</v>
      </c>
    </row>
    <row r="961" spans="1:11" s="4" customFormat="1" ht="30" hidden="1" x14ac:dyDescent="0.25">
      <c r="A961" s="55">
        <f>IF(B961&lt;&gt;"",SUBTOTAL(103,B$9:$B961))</f>
        <v>1</v>
      </c>
      <c r="B961" s="55" t="s">
        <v>3147</v>
      </c>
      <c r="C961" s="56" t="s">
        <v>3148</v>
      </c>
      <c r="D961" s="57" t="s">
        <v>668</v>
      </c>
      <c r="E961" s="55" t="s">
        <v>3149</v>
      </c>
      <c r="F961" s="58" t="s">
        <v>3150</v>
      </c>
      <c r="G961" s="55" t="s">
        <v>3132</v>
      </c>
      <c r="H961" s="59"/>
      <c r="I961" s="73" t="s">
        <v>3355</v>
      </c>
      <c r="J961" s="50" t="s">
        <v>215</v>
      </c>
      <c r="K961" s="22" t="s">
        <v>3154</v>
      </c>
    </row>
    <row r="962" spans="1:11" s="4" customFormat="1" ht="30" hidden="1" x14ac:dyDescent="0.25">
      <c r="A962" s="55">
        <f>IF(B962&lt;&gt;"",SUBTOTAL(103,B$9:$B962))</f>
        <v>1</v>
      </c>
      <c r="B962" s="55" t="s">
        <v>3151</v>
      </c>
      <c r="C962" s="56" t="s">
        <v>3152</v>
      </c>
      <c r="D962" s="57" t="s">
        <v>66</v>
      </c>
      <c r="E962" s="55" t="s">
        <v>3149</v>
      </c>
      <c r="F962" s="58" t="s">
        <v>3153</v>
      </c>
      <c r="G962" s="55" t="s">
        <v>3117</v>
      </c>
      <c r="H962" s="59"/>
      <c r="I962" s="73" t="s">
        <v>3355</v>
      </c>
      <c r="J962" s="50" t="s">
        <v>215</v>
      </c>
      <c r="K962" s="22" t="s">
        <v>3154</v>
      </c>
    </row>
    <row r="963" spans="1:11" s="4" customFormat="1" ht="30" hidden="1" x14ac:dyDescent="0.25">
      <c r="A963" s="55">
        <f>IF(B963&lt;&gt;"",SUBTOTAL(103,B$9:$B963))</f>
        <v>1</v>
      </c>
      <c r="B963" s="55" t="s">
        <v>3155</v>
      </c>
      <c r="C963" s="56" t="s">
        <v>188</v>
      </c>
      <c r="D963" s="57" t="s">
        <v>36</v>
      </c>
      <c r="E963" s="55" t="s">
        <v>3111</v>
      </c>
      <c r="F963" s="58" t="s">
        <v>3156</v>
      </c>
      <c r="G963" s="55" t="s">
        <v>3157</v>
      </c>
      <c r="H963" s="59"/>
      <c r="I963" s="73" t="s">
        <v>3356</v>
      </c>
      <c r="J963" s="50" t="s">
        <v>215</v>
      </c>
      <c r="K963" s="22" t="s">
        <v>3222</v>
      </c>
    </row>
    <row r="964" spans="1:11" s="4" customFormat="1" ht="15.75" hidden="1" x14ac:dyDescent="0.25">
      <c r="A964" s="55">
        <f>IF(B964&lt;&gt;"",SUBTOTAL(103,B$9:$B964))</f>
        <v>1</v>
      </c>
      <c r="B964" s="55" t="s">
        <v>3158</v>
      </c>
      <c r="C964" s="56" t="s">
        <v>158</v>
      </c>
      <c r="D964" s="57" t="s">
        <v>1373</v>
      </c>
      <c r="E964" s="55" t="s">
        <v>3111</v>
      </c>
      <c r="F964" s="58" t="s">
        <v>3159</v>
      </c>
      <c r="G964" s="55" t="s">
        <v>3160</v>
      </c>
      <c r="H964" s="59"/>
      <c r="I964" s="73" t="s">
        <v>3356</v>
      </c>
      <c r="J964" s="50" t="s">
        <v>215</v>
      </c>
      <c r="K964" s="22" t="s">
        <v>3222</v>
      </c>
    </row>
    <row r="965" spans="1:11" s="4" customFormat="1" ht="30" hidden="1" x14ac:dyDescent="0.25">
      <c r="A965" s="55">
        <f>IF(B965&lt;&gt;"",SUBTOTAL(103,B$9:$B965))</f>
        <v>1</v>
      </c>
      <c r="B965" s="55" t="s">
        <v>3161</v>
      </c>
      <c r="C965" s="56" t="s">
        <v>3162</v>
      </c>
      <c r="D965" s="57" t="s">
        <v>28</v>
      </c>
      <c r="E965" s="55" t="s">
        <v>3111</v>
      </c>
      <c r="F965" s="58" t="s">
        <v>3163</v>
      </c>
      <c r="G965" s="55" t="s">
        <v>3164</v>
      </c>
      <c r="H965" s="59"/>
      <c r="I965" s="73" t="s">
        <v>3356</v>
      </c>
      <c r="J965" s="50" t="s">
        <v>215</v>
      </c>
      <c r="K965" s="22" t="s">
        <v>3222</v>
      </c>
    </row>
    <row r="966" spans="1:11" s="4" customFormat="1" ht="30" hidden="1" x14ac:dyDescent="0.25">
      <c r="A966" s="55">
        <f>IF(B966&lt;&gt;"",SUBTOTAL(103,B$9:$B966))</f>
        <v>1</v>
      </c>
      <c r="B966" s="55" t="s">
        <v>3165</v>
      </c>
      <c r="C966" s="56" t="s">
        <v>3166</v>
      </c>
      <c r="D966" s="57" t="s">
        <v>32</v>
      </c>
      <c r="E966" s="55" t="s">
        <v>3111</v>
      </c>
      <c r="F966" s="58" t="s">
        <v>3167</v>
      </c>
      <c r="G966" s="55" t="s">
        <v>3168</v>
      </c>
      <c r="H966" s="59"/>
      <c r="I966" s="73" t="s">
        <v>3356</v>
      </c>
      <c r="J966" s="50" t="s">
        <v>215</v>
      </c>
      <c r="K966" s="22" t="s">
        <v>3222</v>
      </c>
    </row>
    <row r="967" spans="1:11" s="4" customFormat="1" ht="30" hidden="1" x14ac:dyDescent="0.25">
      <c r="A967" s="55">
        <f>IF(B967&lt;&gt;"",SUBTOTAL(103,B$9:$B967))</f>
        <v>1</v>
      </c>
      <c r="B967" s="55" t="s">
        <v>3169</v>
      </c>
      <c r="C967" s="56" t="s">
        <v>3170</v>
      </c>
      <c r="D967" s="57" t="s">
        <v>50</v>
      </c>
      <c r="E967" s="55" t="s">
        <v>3111</v>
      </c>
      <c r="F967" s="58" t="s">
        <v>3171</v>
      </c>
      <c r="G967" s="55" t="s">
        <v>3172</v>
      </c>
      <c r="H967" s="59"/>
      <c r="I967" s="73" t="s">
        <v>3356</v>
      </c>
      <c r="J967" s="50" t="s">
        <v>215</v>
      </c>
      <c r="K967" s="22" t="s">
        <v>3222</v>
      </c>
    </row>
    <row r="968" spans="1:11" s="4" customFormat="1" ht="30" hidden="1" x14ac:dyDescent="0.25">
      <c r="A968" s="55">
        <f>IF(B968&lt;&gt;"",SUBTOTAL(103,B$9:$B968))</f>
        <v>1</v>
      </c>
      <c r="B968" s="55" t="s">
        <v>3173</v>
      </c>
      <c r="C968" s="56" t="s">
        <v>56</v>
      </c>
      <c r="D968" s="57" t="s">
        <v>55</v>
      </c>
      <c r="E968" s="55" t="s">
        <v>3135</v>
      </c>
      <c r="F968" s="58" t="s">
        <v>3174</v>
      </c>
      <c r="G968" s="55" t="s">
        <v>3168</v>
      </c>
      <c r="H968" s="59"/>
      <c r="I968" s="73" t="s">
        <v>3356</v>
      </c>
      <c r="J968" s="50" t="s">
        <v>215</v>
      </c>
      <c r="K968" s="22" t="s">
        <v>3222</v>
      </c>
    </row>
    <row r="969" spans="1:11" s="4" customFormat="1" ht="30" hidden="1" x14ac:dyDescent="0.25">
      <c r="A969" s="55">
        <f>IF(B969&lt;&gt;"",SUBTOTAL(103,B$9:$B969))</f>
        <v>1</v>
      </c>
      <c r="B969" s="55" t="s">
        <v>3175</v>
      </c>
      <c r="C969" s="56" t="s">
        <v>3176</v>
      </c>
      <c r="D969" s="57" t="s">
        <v>28</v>
      </c>
      <c r="E969" s="55" t="s">
        <v>3135</v>
      </c>
      <c r="F969" s="58" t="s">
        <v>3177</v>
      </c>
      <c r="G969" s="55" t="s">
        <v>3157</v>
      </c>
      <c r="H969" s="59"/>
      <c r="I969" s="73" t="s">
        <v>3356</v>
      </c>
      <c r="J969" s="50" t="s">
        <v>215</v>
      </c>
      <c r="K969" s="22" t="s">
        <v>3222</v>
      </c>
    </row>
    <row r="970" spans="1:11" s="4" customFormat="1" ht="30" hidden="1" x14ac:dyDescent="0.25">
      <c r="A970" s="55">
        <f>IF(B970&lt;&gt;"",SUBTOTAL(103,B$9:$B970))</f>
        <v>1</v>
      </c>
      <c r="B970" s="55" t="s">
        <v>3178</v>
      </c>
      <c r="C970" s="56" t="s">
        <v>77</v>
      </c>
      <c r="D970" s="57" t="s">
        <v>20</v>
      </c>
      <c r="E970" s="55" t="s">
        <v>3135</v>
      </c>
      <c r="F970" s="58" t="s">
        <v>3179</v>
      </c>
      <c r="G970" s="55" t="s">
        <v>3180</v>
      </c>
      <c r="H970" s="59"/>
      <c r="I970" s="73" t="s">
        <v>3356</v>
      </c>
      <c r="J970" s="50" t="s">
        <v>215</v>
      </c>
      <c r="K970" s="22" t="s">
        <v>3222</v>
      </c>
    </row>
    <row r="971" spans="1:11" s="4" customFormat="1" ht="30" hidden="1" x14ac:dyDescent="0.25">
      <c r="A971" s="55">
        <f>IF(B971&lt;&gt;"",SUBTOTAL(103,B$9:$B971))</f>
        <v>1</v>
      </c>
      <c r="B971" s="55" t="s">
        <v>3181</v>
      </c>
      <c r="C971" s="56" t="s">
        <v>3182</v>
      </c>
      <c r="D971" s="57" t="s">
        <v>1796</v>
      </c>
      <c r="E971" s="55" t="s">
        <v>3135</v>
      </c>
      <c r="F971" s="58" t="s">
        <v>3183</v>
      </c>
      <c r="G971" s="55" t="s">
        <v>3160</v>
      </c>
      <c r="H971" s="59"/>
      <c r="I971" s="73" t="s">
        <v>3356</v>
      </c>
      <c r="J971" s="50" t="s">
        <v>215</v>
      </c>
      <c r="K971" s="22" t="s">
        <v>3222</v>
      </c>
    </row>
    <row r="972" spans="1:11" s="4" customFormat="1" ht="30" hidden="1" x14ac:dyDescent="0.25">
      <c r="A972" s="55">
        <f>IF(B972&lt;&gt;"",SUBTOTAL(103,B$9:$B972))</f>
        <v>1</v>
      </c>
      <c r="B972" s="55" t="s">
        <v>3184</v>
      </c>
      <c r="C972" s="56" t="s">
        <v>19</v>
      </c>
      <c r="D972" s="57" t="s">
        <v>2597</v>
      </c>
      <c r="E972" s="55" t="s">
        <v>3135</v>
      </c>
      <c r="F972" s="58" t="s">
        <v>3185</v>
      </c>
      <c r="G972" s="55" t="s">
        <v>3168</v>
      </c>
      <c r="H972" s="59"/>
      <c r="I972" s="73" t="s">
        <v>3356</v>
      </c>
      <c r="J972" s="50" t="s">
        <v>215</v>
      </c>
      <c r="K972" s="22" t="s">
        <v>3222</v>
      </c>
    </row>
    <row r="973" spans="1:11" s="4" customFormat="1" ht="15.75" hidden="1" x14ac:dyDescent="0.25">
      <c r="A973" s="55">
        <f>IF(B973&lt;&gt;"",SUBTOTAL(103,B$9:$B973))</f>
        <v>1</v>
      </c>
      <c r="B973" s="55" t="s">
        <v>3186</v>
      </c>
      <c r="C973" s="56" t="s">
        <v>117</v>
      </c>
      <c r="D973" s="57" t="s">
        <v>1547</v>
      </c>
      <c r="E973" s="55" t="s">
        <v>3135</v>
      </c>
      <c r="F973" s="58" t="s">
        <v>3187</v>
      </c>
      <c r="G973" s="55" t="s">
        <v>3164</v>
      </c>
      <c r="H973" s="59"/>
      <c r="I973" s="73" t="s">
        <v>3356</v>
      </c>
      <c r="J973" s="50" t="s">
        <v>215</v>
      </c>
      <c r="K973" s="22" t="s">
        <v>3222</v>
      </c>
    </row>
    <row r="974" spans="1:11" s="4" customFormat="1" ht="15.75" hidden="1" x14ac:dyDescent="0.25">
      <c r="A974" s="55">
        <f>IF(B974&lt;&gt;"",SUBTOTAL(103,B$9:$B974))</f>
        <v>1</v>
      </c>
      <c r="B974" s="55" t="s">
        <v>3188</v>
      </c>
      <c r="C974" s="56" t="s">
        <v>3189</v>
      </c>
      <c r="D974" s="57" t="s">
        <v>20</v>
      </c>
      <c r="E974" s="55" t="s">
        <v>3135</v>
      </c>
      <c r="F974" s="58" t="s">
        <v>3190</v>
      </c>
      <c r="G974" s="55" t="s">
        <v>3191</v>
      </c>
      <c r="H974" s="59"/>
      <c r="I974" s="73" t="s">
        <v>3356</v>
      </c>
      <c r="J974" s="50" t="s">
        <v>215</v>
      </c>
      <c r="K974" s="22" t="s">
        <v>3222</v>
      </c>
    </row>
    <row r="975" spans="1:11" s="4" customFormat="1" ht="30" hidden="1" x14ac:dyDescent="0.25">
      <c r="A975" s="55">
        <f>IF(B975&lt;&gt;"",SUBTOTAL(103,B$9:$B975))</f>
        <v>1</v>
      </c>
      <c r="B975" s="55" t="s">
        <v>3192</v>
      </c>
      <c r="C975" s="56" t="s">
        <v>3193</v>
      </c>
      <c r="D975" s="57" t="s">
        <v>35</v>
      </c>
      <c r="E975" s="55" t="s">
        <v>3135</v>
      </c>
      <c r="F975" s="58" t="s">
        <v>3194</v>
      </c>
      <c r="G975" s="55" t="s">
        <v>3164</v>
      </c>
      <c r="H975" s="59"/>
      <c r="I975" s="73" t="s">
        <v>3356</v>
      </c>
      <c r="J975" s="50" t="s">
        <v>215</v>
      </c>
      <c r="K975" s="22" t="s">
        <v>3222</v>
      </c>
    </row>
    <row r="976" spans="1:11" s="4" customFormat="1" ht="30" hidden="1" x14ac:dyDescent="0.25">
      <c r="A976" s="55">
        <f>IF(B976&lt;&gt;"",SUBTOTAL(103,B$9:$B976))</f>
        <v>1</v>
      </c>
      <c r="B976" s="55" t="s">
        <v>3195</v>
      </c>
      <c r="C976" s="56" t="s">
        <v>158</v>
      </c>
      <c r="D976" s="57" t="s">
        <v>1373</v>
      </c>
      <c r="E976" s="55" t="s">
        <v>3135</v>
      </c>
      <c r="F976" s="58" t="s">
        <v>3196</v>
      </c>
      <c r="G976" s="55" t="s">
        <v>3180</v>
      </c>
      <c r="H976" s="59"/>
      <c r="I976" s="73" t="s">
        <v>3356</v>
      </c>
      <c r="J976" s="50" t="s">
        <v>215</v>
      </c>
      <c r="K976" s="22" t="s">
        <v>3222</v>
      </c>
    </row>
    <row r="977" spans="1:11" s="4" customFormat="1" ht="30" hidden="1" x14ac:dyDescent="0.25">
      <c r="A977" s="55">
        <f>IF(B977&lt;&gt;"",SUBTOTAL(103,B$9:$B977))</f>
        <v>1</v>
      </c>
      <c r="B977" s="55" t="s">
        <v>3197</v>
      </c>
      <c r="C977" s="56" t="s">
        <v>3198</v>
      </c>
      <c r="D977" s="57" t="s">
        <v>20</v>
      </c>
      <c r="E977" s="55" t="s">
        <v>3139</v>
      </c>
      <c r="F977" s="58" t="s">
        <v>3199</v>
      </c>
      <c r="G977" s="55" t="s">
        <v>3160</v>
      </c>
      <c r="H977" s="59"/>
      <c r="I977" s="73" t="s">
        <v>3356</v>
      </c>
      <c r="J977" s="50" t="s">
        <v>215</v>
      </c>
      <c r="K977" s="22" t="s">
        <v>3222</v>
      </c>
    </row>
    <row r="978" spans="1:11" s="4" customFormat="1" ht="30" hidden="1" x14ac:dyDescent="0.25">
      <c r="A978" s="55">
        <f>IF(B978&lt;&gt;"",SUBTOTAL(103,B$9:$B978))</f>
        <v>1</v>
      </c>
      <c r="B978" s="55" t="s">
        <v>3200</v>
      </c>
      <c r="C978" s="56" t="s">
        <v>53</v>
      </c>
      <c r="D978" s="57" t="s">
        <v>81</v>
      </c>
      <c r="E978" s="55" t="s">
        <v>3139</v>
      </c>
      <c r="F978" s="58" t="s">
        <v>3201</v>
      </c>
      <c r="G978" s="55" t="s">
        <v>3160</v>
      </c>
      <c r="H978" s="59"/>
      <c r="I978" s="73" t="s">
        <v>3356</v>
      </c>
      <c r="J978" s="50" t="s">
        <v>215</v>
      </c>
      <c r="K978" s="22" t="s">
        <v>3222</v>
      </c>
    </row>
    <row r="979" spans="1:11" s="4" customFormat="1" ht="30" hidden="1" x14ac:dyDescent="0.25">
      <c r="A979" s="55">
        <f>IF(B979&lt;&gt;"",SUBTOTAL(103,B$9:$B979))</f>
        <v>1</v>
      </c>
      <c r="B979" s="55" t="s">
        <v>3202</v>
      </c>
      <c r="C979" s="56" t="s">
        <v>3203</v>
      </c>
      <c r="D979" s="57" t="s">
        <v>52</v>
      </c>
      <c r="E979" s="55" t="s">
        <v>3139</v>
      </c>
      <c r="F979" s="58" t="s">
        <v>3204</v>
      </c>
      <c r="G979" s="55" t="s">
        <v>3180</v>
      </c>
      <c r="H979" s="59"/>
      <c r="I979" s="73" t="s">
        <v>3356</v>
      </c>
      <c r="J979" s="50" t="s">
        <v>215</v>
      </c>
      <c r="K979" s="22" t="s">
        <v>3222</v>
      </c>
    </row>
    <row r="980" spans="1:11" s="4" customFormat="1" ht="30" hidden="1" x14ac:dyDescent="0.25">
      <c r="A980" s="55">
        <f>IF(B980&lt;&gt;"",SUBTOTAL(103,B$9:$B980))</f>
        <v>1</v>
      </c>
      <c r="B980" s="55" t="s">
        <v>3205</v>
      </c>
      <c r="C980" s="56" t="s">
        <v>3206</v>
      </c>
      <c r="D980" s="57" t="s">
        <v>29</v>
      </c>
      <c r="E980" s="55" t="s">
        <v>3145</v>
      </c>
      <c r="F980" s="58" t="s">
        <v>3207</v>
      </c>
      <c r="G980" s="55" t="s">
        <v>3164</v>
      </c>
      <c r="H980" s="59"/>
      <c r="I980" s="73" t="s">
        <v>3356</v>
      </c>
      <c r="J980" s="50" t="s">
        <v>215</v>
      </c>
      <c r="K980" s="22" t="s">
        <v>3222</v>
      </c>
    </row>
    <row r="981" spans="1:11" s="4" customFormat="1" ht="15.75" hidden="1" x14ac:dyDescent="0.25">
      <c r="A981" s="55">
        <f>IF(B981&lt;&gt;"",SUBTOTAL(103,B$9:$B981))</f>
        <v>1</v>
      </c>
      <c r="B981" s="55" t="s">
        <v>3208</v>
      </c>
      <c r="C981" s="56" t="s">
        <v>728</v>
      </c>
      <c r="D981" s="57" t="s">
        <v>50</v>
      </c>
      <c r="E981" s="55" t="s">
        <v>3149</v>
      </c>
      <c r="F981" s="58" t="s">
        <v>3209</v>
      </c>
      <c r="G981" s="55" t="s">
        <v>3168</v>
      </c>
      <c r="H981" s="59"/>
      <c r="I981" s="73" t="s">
        <v>3356</v>
      </c>
      <c r="J981" s="50" t="s">
        <v>215</v>
      </c>
      <c r="K981" s="22" t="s">
        <v>3222</v>
      </c>
    </row>
    <row r="982" spans="1:11" s="4" customFormat="1" ht="30" hidden="1" x14ac:dyDescent="0.25">
      <c r="A982" s="55">
        <f>IF(B982&lt;&gt;"",SUBTOTAL(103,B$9:$B982))</f>
        <v>1</v>
      </c>
      <c r="B982" s="55" t="s">
        <v>3210</v>
      </c>
      <c r="C982" s="56" t="s">
        <v>3211</v>
      </c>
      <c r="D982" s="57" t="s">
        <v>3212</v>
      </c>
      <c r="E982" s="55" t="s">
        <v>3149</v>
      </c>
      <c r="F982" s="58" t="s">
        <v>3213</v>
      </c>
      <c r="G982" s="55" t="s">
        <v>3157</v>
      </c>
      <c r="H982" s="59"/>
      <c r="I982" s="73" t="s">
        <v>3356</v>
      </c>
      <c r="J982" s="50" t="s">
        <v>215</v>
      </c>
      <c r="K982" s="22" t="s">
        <v>3222</v>
      </c>
    </row>
    <row r="983" spans="1:11" s="4" customFormat="1" ht="15.75" hidden="1" x14ac:dyDescent="0.25">
      <c r="A983" s="55">
        <f>IF(B983&lt;&gt;"",SUBTOTAL(103,B$9:$B983))</f>
        <v>1</v>
      </c>
      <c r="B983" s="55" t="s">
        <v>3214</v>
      </c>
      <c r="C983" s="56" t="s">
        <v>1797</v>
      </c>
      <c r="D983" s="57" t="s">
        <v>1543</v>
      </c>
      <c r="E983" s="55" t="s">
        <v>3149</v>
      </c>
      <c r="F983" s="58" t="s">
        <v>3215</v>
      </c>
      <c r="G983" s="55" t="s">
        <v>3191</v>
      </c>
      <c r="H983" s="59"/>
      <c r="I983" s="73" t="s">
        <v>3356</v>
      </c>
      <c r="J983" s="50" t="s">
        <v>215</v>
      </c>
      <c r="K983" s="22" t="s">
        <v>3222</v>
      </c>
    </row>
    <row r="984" spans="1:11" s="4" customFormat="1" ht="30" hidden="1" x14ac:dyDescent="0.25">
      <c r="A984" s="55">
        <f>IF(B984&lt;&gt;"",SUBTOTAL(103,B$9:$B984))</f>
        <v>1</v>
      </c>
      <c r="B984" s="55" t="s">
        <v>3216</v>
      </c>
      <c r="C984" s="56" t="s">
        <v>3217</v>
      </c>
      <c r="D984" s="57" t="s">
        <v>74</v>
      </c>
      <c r="E984" s="55" t="s">
        <v>3149</v>
      </c>
      <c r="F984" s="58" t="s">
        <v>3218</v>
      </c>
      <c r="G984" s="55" t="s">
        <v>3172</v>
      </c>
      <c r="H984" s="59"/>
      <c r="I984" s="73" t="s">
        <v>3356</v>
      </c>
      <c r="J984" s="50" t="s">
        <v>215</v>
      </c>
      <c r="K984" s="22" t="s">
        <v>3222</v>
      </c>
    </row>
    <row r="985" spans="1:11" s="4" customFormat="1" ht="15.75" hidden="1" x14ac:dyDescent="0.25">
      <c r="A985" s="55">
        <f>IF(B985&lt;&gt;"",SUBTOTAL(103,B$9:$B985))</f>
        <v>1</v>
      </c>
      <c r="B985" s="55" t="s">
        <v>3219</v>
      </c>
      <c r="C985" s="56" t="s">
        <v>3220</v>
      </c>
      <c r="D985" s="57" t="s">
        <v>106</v>
      </c>
      <c r="E985" s="55" t="s">
        <v>3149</v>
      </c>
      <c r="F985" s="58" t="s">
        <v>3221</v>
      </c>
      <c r="G985" s="55" t="s">
        <v>3157</v>
      </c>
      <c r="H985" s="59"/>
      <c r="I985" s="73" t="s">
        <v>3356</v>
      </c>
      <c r="J985" s="50" t="s">
        <v>215</v>
      </c>
      <c r="K985" s="22" t="s">
        <v>3222</v>
      </c>
    </row>
    <row r="986" spans="1:11" s="4" customFormat="1" ht="30" hidden="1" x14ac:dyDescent="0.25">
      <c r="A986" s="55">
        <f>IF(B986&lt;&gt;"",SUBTOTAL(103,B$9:$B986))</f>
        <v>1</v>
      </c>
      <c r="B986" s="55" t="s">
        <v>3223</v>
      </c>
      <c r="C986" s="56" t="s">
        <v>73</v>
      </c>
      <c r="D986" s="57" t="s">
        <v>47</v>
      </c>
      <c r="E986" s="55" t="s">
        <v>3145</v>
      </c>
      <c r="F986" s="58" t="s">
        <v>3224</v>
      </c>
      <c r="G986" s="55" t="s">
        <v>3164</v>
      </c>
      <c r="H986" s="59"/>
      <c r="I986" s="73" t="s">
        <v>3356</v>
      </c>
      <c r="J986" s="50" t="s">
        <v>215</v>
      </c>
      <c r="K986" s="22" t="s">
        <v>3222</v>
      </c>
    </row>
    <row r="987" spans="1:11" s="4" customFormat="1" ht="15.75" hidden="1" x14ac:dyDescent="0.25">
      <c r="A987" s="55">
        <f>IF(B987&lt;&gt;"",SUBTOTAL(103,B$9:$B987))</f>
        <v>1</v>
      </c>
      <c r="B987" s="55" t="s">
        <v>3225</v>
      </c>
      <c r="C987" s="56" t="s">
        <v>927</v>
      </c>
      <c r="D987" s="57" t="s">
        <v>49</v>
      </c>
      <c r="E987" s="55" t="s">
        <v>3226</v>
      </c>
      <c r="F987" s="58" t="s">
        <v>3227</v>
      </c>
      <c r="G987" s="55" t="s">
        <v>3160</v>
      </c>
      <c r="H987" s="59"/>
      <c r="I987" s="73" t="s">
        <v>3356</v>
      </c>
      <c r="J987" s="50" t="s">
        <v>215</v>
      </c>
      <c r="K987" s="22" t="s">
        <v>3222</v>
      </c>
    </row>
    <row r="988" spans="1:11" x14ac:dyDescent="0.25">
      <c r="A988" s="24"/>
      <c r="B988" s="25"/>
      <c r="C988" s="26"/>
      <c r="D988" s="27"/>
      <c r="E988" s="25"/>
      <c r="F988" s="28"/>
      <c r="G988" s="40"/>
      <c r="H988" s="29"/>
      <c r="I988" s="30"/>
    </row>
    <row r="989" spans="1:11" x14ac:dyDescent="0.25">
      <c r="G989" s="86" t="s">
        <v>3407</v>
      </c>
      <c r="H989" s="86"/>
    </row>
    <row r="990" spans="1:11" x14ac:dyDescent="0.25">
      <c r="G990" s="87" t="s">
        <v>226</v>
      </c>
      <c r="H990" s="87"/>
    </row>
    <row r="991" spans="1:11" x14ac:dyDescent="0.25">
      <c r="G991" s="87" t="s">
        <v>227</v>
      </c>
      <c r="H991" s="87"/>
    </row>
    <row r="992" spans="1:11" x14ac:dyDescent="0.25">
      <c r="F992" s="44"/>
      <c r="G992" s="45"/>
      <c r="H992" s="35"/>
    </row>
    <row r="993" spans="6:8" x14ac:dyDescent="0.25">
      <c r="F993" s="44"/>
      <c r="G993" s="45"/>
      <c r="H993" s="35"/>
    </row>
    <row r="994" spans="6:8" x14ac:dyDescent="0.25">
      <c r="F994" s="44"/>
      <c r="G994" s="45"/>
      <c r="H994" s="35"/>
    </row>
    <row r="995" spans="6:8" x14ac:dyDescent="0.25">
      <c r="F995" s="44"/>
      <c r="G995" s="45"/>
      <c r="H995" s="35"/>
    </row>
    <row r="996" spans="6:8" x14ac:dyDescent="0.25">
      <c r="F996" s="23"/>
      <c r="G996" s="88" t="s">
        <v>228</v>
      </c>
      <c r="H996" s="88"/>
    </row>
    <row r="997" spans="6:8" x14ac:dyDescent="0.25">
      <c r="F997" s="46"/>
      <c r="G997" s="47"/>
      <c r="H997" s="46"/>
    </row>
  </sheetData>
  <autoFilter ref="A8:WVQ987">
    <filterColumn colId="1">
      <filters>
        <filter val="18D260036"/>
      </filters>
    </filterColumn>
    <filterColumn colId="2" showButton="0"/>
  </autoFilter>
  <mergeCells count="13">
    <mergeCell ref="G989:H989"/>
    <mergeCell ref="G990:H990"/>
    <mergeCell ref="G991:H991"/>
    <mergeCell ref="G996:H996"/>
    <mergeCell ref="A5:H5"/>
    <mergeCell ref="A6:H6"/>
    <mergeCell ref="C8:D8"/>
    <mergeCell ref="A4:H4"/>
    <mergeCell ref="A1:D1"/>
    <mergeCell ref="F1:H1"/>
    <mergeCell ref="A2:D2"/>
    <mergeCell ref="F2:H2"/>
    <mergeCell ref="A3:C3"/>
  </mergeCells>
  <conditionalFormatting sqref="B9:B987">
    <cfRule type="duplicateValues" dxfId="2" priority="11"/>
  </conditionalFormatting>
  <conditionalFormatting sqref="B9:B987">
    <cfRule type="duplicateValues" dxfId="1" priority="13" stopIfTrue="1"/>
  </conditionalFormatting>
  <printOptions horizontalCentered="1"/>
  <pageMargins left="3.9370078740157501E-2" right="3.9370078740157501E-2" top="0.39370078740157499" bottom="0.4" header="0" footer="0"/>
  <pageSetup paperSize="9" scale="95" orientation="landscape" r:id="rId1"/>
  <headerFooter>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zoomScale="80" zoomScaleNormal="80" workbookViewId="0">
      <selection activeCell="A12" sqref="A12:XFD12"/>
    </sheetView>
  </sheetViews>
  <sheetFormatPr defaultRowHeight="16.5" x14ac:dyDescent="0.25"/>
  <cols>
    <col min="1" max="1" width="5.42578125" style="31" customWidth="1"/>
    <col min="2" max="2" width="13.28515625" style="31" customWidth="1"/>
    <col min="3" max="3" width="15.42578125" style="32" customWidth="1"/>
    <col min="4" max="4" width="8.7109375" style="32" customWidth="1"/>
    <col min="5" max="5" width="8.42578125" style="31" customWidth="1"/>
    <col min="6" max="6" width="55.140625" style="37" customWidth="1"/>
    <col min="7" max="8" width="22.5703125" style="31" customWidth="1"/>
    <col min="9" max="9" width="17.28515625" style="34" customWidth="1"/>
    <col min="10" max="10" width="20.85546875" style="32" customWidth="1"/>
    <col min="11" max="11" width="28.140625" style="23" customWidth="1"/>
    <col min="12" max="12" width="13.42578125" style="23" customWidth="1"/>
    <col min="13" max="253" width="9.140625" style="23"/>
    <col min="254" max="254" width="5.42578125" style="23" customWidth="1"/>
    <col min="255" max="255" width="13.28515625" style="23" customWidth="1"/>
    <col min="256" max="256" width="14.5703125" style="23" customWidth="1"/>
    <col min="257" max="257" width="8.7109375" style="23" customWidth="1"/>
    <col min="258" max="258" width="8.42578125" style="23" customWidth="1"/>
    <col min="259" max="259" width="55.140625" style="23" customWidth="1"/>
    <col min="260" max="261" width="22.5703125" style="23" customWidth="1"/>
    <col min="262" max="262" width="17.28515625" style="23" customWidth="1"/>
    <col min="263" max="263" width="20.85546875" style="23" customWidth="1"/>
    <col min="264" max="265" width="0" style="23" hidden="1" customWidth="1"/>
    <col min="266" max="266" width="16" style="23" customWidth="1"/>
    <col min="267" max="267" width="15.28515625" style="23" customWidth="1"/>
    <col min="268" max="509" width="9.140625" style="23"/>
    <col min="510" max="510" width="5.42578125" style="23" customWidth="1"/>
    <col min="511" max="511" width="13.28515625" style="23" customWidth="1"/>
    <col min="512" max="512" width="14.5703125" style="23" customWidth="1"/>
    <col min="513" max="513" width="8.7109375" style="23" customWidth="1"/>
    <col min="514" max="514" width="8.42578125" style="23" customWidth="1"/>
    <col min="515" max="515" width="55.140625" style="23" customWidth="1"/>
    <col min="516" max="517" width="22.5703125" style="23" customWidth="1"/>
    <col min="518" max="518" width="17.28515625" style="23" customWidth="1"/>
    <col min="519" max="519" width="20.85546875" style="23" customWidth="1"/>
    <col min="520" max="521" width="0" style="23" hidden="1" customWidth="1"/>
    <col min="522" max="522" width="16" style="23" customWidth="1"/>
    <col min="523" max="523" width="15.28515625" style="23" customWidth="1"/>
    <col min="524" max="765" width="9.140625" style="23"/>
    <col min="766" max="766" width="5.42578125" style="23" customWidth="1"/>
    <col min="767" max="767" width="13.28515625" style="23" customWidth="1"/>
    <col min="768" max="768" width="14.5703125" style="23" customWidth="1"/>
    <col min="769" max="769" width="8.7109375" style="23" customWidth="1"/>
    <col min="770" max="770" width="8.42578125" style="23" customWidth="1"/>
    <col min="771" max="771" width="55.140625" style="23" customWidth="1"/>
    <col min="772" max="773" width="22.5703125" style="23" customWidth="1"/>
    <col min="774" max="774" width="17.28515625" style="23" customWidth="1"/>
    <col min="775" max="775" width="20.85546875" style="23" customWidth="1"/>
    <col min="776" max="777" width="0" style="23" hidden="1" customWidth="1"/>
    <col min="778" max="778" width="16" style="23" customWidth="1"/>
    <col min="779" max="779" width="15.28515625" style="23" customWidth="1"/>
    <col min="780" max="1021" width="9.140625" style="23"/>
    <col min="1022" max="1022" width="5.42578125" style="23" customWidth="1"/>
    <col min="1023" max="1023" width="13.28515625" style="23" customWidth="1"/>
    <col min="1024" max="1024" width="14.5703125" style="23" customWidth="1"/>
    <col min="1025" max="1025" width="8.7109375" style="23" customWidth="1"/>
    <col min="1026" max="1026" width="8.42578125" style="23" customWidth="1"/>
    <col min="1027" max="1027" width="55.140625" style="23" customWidth="1"/>
    <col min="1028" max="1029" width="22.5703125" style="23" customWidth="1"/>
    <col min="1030" max="1030" width="17.28515625" style="23" customWidth="1"/>
    <col min="1031" max="1031" width="20.85546875" style="23" customWidth="1"/>
    <col min="1032" max="1033" width="0" style="23" hidden="1" customWidth="1"/>
    <col min="1034" max="1034" width="16" style="23" customWidth="1"/>
    <col min="1035" max="1035" width="15.28515625" style="23" customWidth="1"/>
    <col min="1036" max="1277" width="9.140625" style="23"/>
    <col min="1278" max="1278" width="5.42578125" style="23" customWidth="1"/>
    <col min="1279" max="1279" width="13.28515625" style="23" customWidth="1"/>
    <col min="1280" max="1280" width="14.5703125" style="23" customWidth="1"/>
    <col min="1281" max="1281" width="8.7109375" style="23" customWidth="1"/>
    <col min="1282" max="1282" width="8.42578125" style="23" customWidth="1"/>
    <col min="1283" max="1283" width="55.140625" style="23" customWidth="1"/>
    <col min="1284" max="1285" width="22.5703125" style="23" customWidth="1"/>
    <col min="1286" max="1286" width="17.28515625" style="23" customWidth="1"/>
    <col min="1287" max="1287" width="20.85546875" style="23" customWidth="1"/>
    <col min="1288" max="1289" width="0" style="23" hidden="1" customWidth="1"/>
    <col min="1290" max="1290" width="16" style="23" customWidth="1"/>
    <col min="1291" max="1291" width="15.28515625" style="23" customWidth="1"/>
    <col min="1292" max="1533" width="9.140625" style="23"/>
    <col min="1534" max="1534" width="5.42578125" style="23" customWidth="1"/>
    <col min="1535" max="1535" width="13.28515625" style="23" customWidth="1"/>
    <col min="1536" max="1536" width="14.5703125" style="23" customWidth="1"/>
    <col min="1537" max="1537" width="8.7109375" style="23" customWidth="1"/>
    <col min="1538" max="1538" width="8.42578125" style="23" customWidth="1"/>
    <col min="1539" max="1539" width="55.140625" style="23" customWidth="1"/>
    <col min="1540" max="1541" width="22.5703125" style="23" customWidth="1"/>
    <col min="1542" max="1542" width="17.28515625" style="23" customWidth="1"/>
    <col min="1543" max="1543" width="20.85546875" style="23" customWidth="1"/>
    <col min="1544" max="1545" width="0" style="23" hidden="1" customWidth="1"/>
    <col min="1546" max="1546" width="16" style="23" customWidth="1"/>
    <col min="1547" max="1547" width="15.28515625" style="23" customWidth="1"/>
    <col min="1548" max="1789" width="9.140625" style="23"/>
    <col min="1790" max="1790" width="5.42578125" style="23" customWidth="1"/>
    <col min="1791" max="1791" width="13.28515625" style="23" customWidth="1"/>
    <col min="1792" max="1792" width="14.5703125" style="23" customWidth="1"/>
    <col min="1793" max="1793" width="8.7109375" style="23" customWidth="1"/>
    <col min="1794" max="1794" width="8.42578125" style="23" customWidth="1"/>
    <col min="1795" max="1795" width="55.140625" style="23" customWidth="1"/>
    <col min="1796" max="1797" width="22.5703125" style="23" customWidth="1"/>
    <col min="1798" max="1798" width="17.28515625" style="23" customWidth="1"/>
    <col min="1799" max="1799" width="20.85546875" style="23" customWidth="1"/>
    <col min="1800" max="1801" width="0" style="23" hidden="1" customWidth="1"/>
    <col min="1802" max="1802" width="16" style="23" customWidth="1"/>
    <col min="1803" max="1803" width="15.28515625" style="23" customWidth="1"/>
    <col min="1804" max="2045" width="9.140625" style="23"/>
    <col min="2046" max="2046" width="5.42578125" style="23" customWidth="1"/>
    <col min="2047" max="2047" width="13.28515625" style="23" customWidth="1"/>
    <col min="2048" max="2048" width="14.5703125" style="23" customWidth="1"/>
    <col min="2049" max="2049" width="8.7109375" style="23" customWidth="1"/>
    <col min="2050" max="2050" width="8.42578125" style="23" customWidth="1"/>
    <col min="2051" max="2051" width="55.140625" style="23" customWidth="1"/>
    <col min="2052" max="2053" width="22.5703125" style="23" customWidth="1"/>
    <col min="2054" max="2054" width="17.28515625" style="23" customWidth="1"/>
    <col min="2055" max="2055" width="20.85546875" style="23" customWidth="1"/>
    <col min="2056" max="2057" width="0" style="23" hidden="1" customWidth="1"/>
    <col min="2058" max="2058" width="16" style="23" customWidth="1"/>
    <col min="2059" max="2059" width="15.28515625" style="23" customWidth="1"/>
    <col min="2060" max="2301" width="9.140625" style="23"/>
    <col min="2302" max="2302" width="5.42578125" style="23" customWidth="1"/>
    <col min="2303" max="2303" width="13.28515625" style="23" customWidth="1"/>
    <col min="2304" max="2304" width="14.5703125" style="23" customWidth="1"/>
    <col min="2305" max="2305" width="8.7109375" style="23" customWidth="1"/>
    <col min="2306" max="2306" width="8.42578125" style="23" customWidth="1"/>
    <col min="2307" max="2307" width="55.140625" style="23" customWidth="1"/>
    <col min="2308" max="2309" width="22.5703125" style="23" customWidth="1"/>
    <col min="2310" max="2310" width="17.28515625" style="23" customWidth="1"/>
    <col min="2311" max="2311" width="20.85546875" style="23" customWidth="1"/>
    <col min="2312" max="2313" width="0" style="23" hidden="1" customWidth="1"/>
    <col min="2314" max="2314" width="16" style="23" customWidth="1"/>
    <col min="2315" max="2315" width="15.28515625" style="23" customWidth="1"/>
    <col min="2316" max="2557" width="9.140625" style="23"/>
    <col min="2558" max="2558" width="5.42578125" style="23" customWidth="1"/>
    <col min="2559" max="2559" width="13.28515625" style="23" customWidth="1"/>
    <col min="2560" max="2560" width="14.5703125" style="23" customWidth="1"/>
    <col min="2561" max="2561" width="8.7109375" style="23" customWidth="1"/>
    <col min="2562" max="2562" width="8.42578125" style="23" customWidth="1"/>
    <col min="2563" max="2563" width="55.140625" style="23" customWidth="1"/>
    <col min="2564" max="2565" width="22.5703125" style="23" customWidth="1"/>
    <col min="2566" max="2566" width="17.28515625" style="23" customWidth="1"/>
    <col min="2567" max="2567" width="20.85546875" style="23" customWidth="1"/>
    <col min="2568" max="2569" width="0" style="23" hidden="1" customWidth="1"/>
    <col min="2570" max="2570" width="16" style="23" customWidth="1"/>
    <col min="2571" max="2571" width="15.28515625" style="23" customWidth="1"/>
    <col min="2572" max="2813" width="9.140625" style="23"/>
    <col min="2814" max="2814" width="5.42578125" style="23" customWidth="1"/>
    <col min="2815" max="2815" width="13.28515625" style="23" customWidth="1"/>
    <col min="2816" max="2816" width="14.5703125" style="23" customWidth="1"/>
    <col min="2817" max="2817" width="8.7109375" style="23" customWidth="1"/>
    <col min="2818" max="2818" width="8.42578125" style="23" customWidth="1"/>
    <col min="2819" max="2819" width="55.140625" style="23" customWidth="1"/>
    <col min="2820" max="2821" width="22.5703125" style="23" customWidth="1"/>
    <col min="2822" max="2822" width="17.28515625" style="23" customWidth="1"/>
    <col min="2823" max="2823" width="20.85546875" style="23" customWidth="1"/>
    <col min="2824" max="2825" width="0" style="23" hidden="1" customWidth="1"/>
    <col min="2826" max="2826" width="16" style="23" customWidth="1"/>
    <col min="2827" max="2827" width="15.28515625" style="23" customWidth="1"/>
    <col min="2828" max="3069" width="9.140625" style="23"/>
    <col min="3070" max="3070" width="5.42578125" style="23" customWidth="1"/>
    <col min="3071" max="3071" width="13.28515625" style="23" customWidth="1"/>
    <col min="3072" max="3072" width="14.5703125" style="23" customWidth="1"/>
    <col min="3073" max="3073" width="8.7109375" style="23" customWidth="1"/>
    <col min="3074" max="3074" width="8.42578125" style="23" customWidth="1"/>
    <col min="3075" max="3075" width="55.140625" style="23" customWidth="1"/>
    <col min="3076" max="3077" width="22.5703125" style="23" customWidth="1"/>
    <col min="3078" max="3078" width="17.28515625" style="23" customWidth="1"/>
    <col min="3079" max="3079" width="20.85546875" style="23" customWidth="1"/>
    <col min="3080" max="3081" width="0" style="23" hidden="1" customWidth="1"/>
    <col min="3082" max="3082" width="16" style="23" customWidth="1"/>
    <col min="3083" max="3083" width="15.28515625" style="23" customWidth="1"/>
    <col min="3084" max="3325" width="9.140625" style="23"/>
    <col min="3326" max="3326" width="5.42578125" style="23" customWidth="1"/>
    <col min="3327" max="3327" width="13.28515625" style="23" customWidth="1"/>
    <col min="3328" max="3328" width="14.5703125" style="23" customWidth="1"/>
    <col min="3329" max="3329" width="8.7109375" style="23" customWidth="1"/>
    <col min="3330" max="3330" width="8.42578125" style="23" customWidth="1"/>
    <col min="3331" max="3331" width="55.140625" style="23" customWidth="1"/>
    <col min="3332" max="3333" width="22.5703125" style="23" customWidth="1"/>
    <col min="3334" max="3334" width="17.28515625" style="23" customWidth="1"/>
    <col min="3335" max="3335" width="20.85546875" style="23" customWidth="1"/>
    <col min="3336" max="3337" width="0" style="23" hidden="1" customWidth="1"/>
    <col min="3338" max="3338" width="16" style="23" customWidth="1"/>
    <col min="3339" max="3339" width="15.28515625" style="23" customWidth="1"/>
    <col min="3340" max="3581" width="9.140625" style="23"/>
    <col min="3582" max="3582" width="5.42578125" style="23" customWidth="1"/>
    <col min="3583" max="3583" width="13.28515625" style="23" customWidth="1"/>
    <col min="3584" max="3584" width="14.5703125" style="23" customWidth="1"/>
    <col min="3585" max="3585" width="8.7109375" style="23" customWidth="1"/>
    <col min="3586" max="3586" width="8.42578125" style="23" customWidth="1"/>
    <col min="3587" max="3587" width="55.140625" style="23" customWidth="1"/>
    <col min="3588" max="3589" width="22.5703125" style="23" customWidth="1"/>
    <col min="3590" max="3590" width="17.28515625" style="23" customWidth="1"/>
    <col min="3591" max="3591" width="20.85546875" style="23" customWidth="1"/>
    <col min="3592" max="3593" width="0" style="23" hidden="1" customWidth="1"/>
    <col min="3594" max="3594" width="16" style="23" customWidth="1"/>
    <col min="3595" max="3595" width="15.28515625" style="23" customWidth="1"/>
    <col min="3596" max="3837" width="9.140625" style="23"/>
    <col min="3838" max="3838" width="5.42578125" style="23" customWidth="1"/>
    <col min="3839" max="3839" width="13.28515625" style="23" customWidth="1"/>
    <col min="3840" max="3840" width="14.5703125" style="23" customWidth="1"/>
    <col min="3841" max="3841" width="8.7109375" style="23" customWidth="1"/>
    <col min="3842" max="3842" width="8.42578125" style="23" customWidth="1"/>
    <col min="3843" max="3843" width="55.140625" style="23" customWidth="1"/>
    <col min="3844" max="3845" width="22.5703125" style="23" customWidth="1"/>
    <col min="3846" max="3846" width="17.28515625" style="23" customWidth="1"/>
    <col min="3847" max="3847" width="20.85546875" style="23" customWidth="1"/>
    <col min="3848" max="3849" width="0" style="23" hidden="1" customWidth="1"/>
    <col min="3850" max="3850" width="16" style="23" customWidth="1"/>
    <col min="3851" max="3851" width="15.28515625" style="23" customWidth="1"/>
    <col min="3852" max="4093" width="9.140625" style="23"/>
    <col min="4094" max="4094" width="5.42578125" style="23" customWidth="1"/>
    <col min="4095" max="4095" width="13.28515625" style="23" customWidth="1"/>
    <col min="4096" max="4096" width="14.5703125" style="23" customWidth="1"/>
    <col min="4097" max="4097" width="8.7109375" style="23" customWidth="1"/>
    <col min="4098" max="4098" width="8.42578125" style="23" customWidth="1"/>
    <col min="4099" max="4099" width="55.140625" style="23" customWidth="1"/>
    <col min="4100" max="4101" width="22.5703125" style="23" customWidth="1"/>
    <col min="4102" max="4102" width="17.28515625" style="23" customWidth="1"/>
    <col min="4103" max="4103" width="20.85546875" style="23" customWidth="1"/>
    <col min="4104" max="4105" width="0" style="23" hidden="1" customWidth="1"/>
    <col min="4106" max="4106" width="16" style="23" customWidth="1"/>
    <col min="4107" max="4107" width="15.28515625" style="23" customWidth="1"/>
    <col min="4108" max="4349" width="9.140625" style="23"/>
    <col min="4350" max="4350" width="5.42578125" style="23" customWidth="1"/>
    <col min="4351" max="4351" width="13.28515625" style="23" customWidth="1"/>
    <col min="4352" max="4352" width="14.5703125" style="23" customWidth="1"/>
    <col min="4353" max="4353" width="8.7109375" style="23" customWidth="1"/>
    <col min="4354" max="4354" width="8.42578125" style="23" customWidth="1"/>
    <col min="4355" max="4355" width="55.140625" style="23" customWidth="1"/>
    <col min="4356" max="4357" width="22.5703125" style="23" customWidth="1"/>
    <col min="4358" max="4358" width="17.28515625" style="23" customWidth="1"/>
    <col min="4359" max="4359" width="20.85546875" style="23" customWidth="1"/>
    <col min="4360" max="4361" width="0" style="23" hidden="1" customWidth="1"/>
    <col min="4362" max="4362" width="16" style="23" customWidth="1"/>
    <col min="4363" max="4363" width="15.28515625" style="23" customWidth="1"/>
    <col min="4364" max="4605" width="9.140625" style="23"/>
    <col min="4606" max="4606" width="5.42578125" style="23" customWidth="1"/>
    <col min="4607" max="4607" width="13.28515625" style="23" customWidth="1"/>
    <col min="4608" max="4608" width="14.5703125" style="23" customWidth="1"/>
    <col min="4609" max="4609" width="8.7109375" style="23" customWidth="1"/>
    <col min="4610" max="4610" width="8.42578125" style="23" customWidth="1"/>
    <col min="4611" max="4611" width="55.140625" style="23" customWidth="1"/>
    <col min="4612" max="4613" width="22.5703125" style="23" customWidth="1"/>
    <col min="4614" max="4614" width="17.28515625" style="23" customWidth="1"/>
    <col min="4615" max="4615" width="20.85546875" style="23" customWidth="1"/>
    <col min="4616" max="4617" width="0" style="23" hidden="1" customWidth="1"/>
    <col min="4618" max="4618" width="16" style="23" customWidth="1"/>
    <col min="4619" max="4619" width="15.28515625" style="23" customWidth="1"/>
    <col min="4620" max="4861" width="9.140625" style="23"/>
    <col min="4862" max="4862" width="5.42578125" style="23" customWidth="1"/>
    <col min="4863" max="4863" width="13.28515625" style="23" customWidth="1"/>
    <col min="4864" max="4864" width="14.5703125" style="23" customWidth="1"/>
    <col min="4865" max="4865" width="8.7109375" style="23" customWidth="1"/>
    <col min="4866" max="4866" width="8.42578125" style="23" customWidth="1"/>
    <col min="4867" max="4867" width="55.140625" style="23" customWidth="1"/>
    <col min="4868" max="4869" width="22.5703125" style="23" customWidth="1"/>
    <col min="4870" max="4870" width="17.28515625" style="23" customWidth="1"/>
    <col min="4871" max="4871" width="20.85546875" style="23" customWidth="1"/>
    <col min="4872" max="4873" width="0" style="23" hidden="1" customWidth="1"/>
    <col min="4874" max="4874" width="16" style="23" customWidth="1"/>
    <col min="4875" max="4875" width="15.28515625" style="23" customWidth="1"/>
    <col min="4876" max="5117" width="9.140625" style="23"/>
    <col min="5118" max="5118" width="5.42578125" style="23" customWidth="1"/>
    <col min="5119" max="5119" width="13.28515625" style="23" customWidth="1"/>
    <col min="5120" max="5120" width="14.5703125" style="23" customWidth="1"/>
    <col min="5121" max="5121" width="8.7109375" style="23" customWidth="1"/>
    <col min="5122" max="5122" width="8.42578125" style="23" customWidth="1"/>
    <col min="5123" max="5123" width="55.140625" style="23" customWidth="1"/>
    <col min="5124" max="5125" width="22.5703125" style="23" customWidth="1"/>
    <col min="5126" max="5126" width="17.28515625" style="23" customWidth="1"/>
    <col min="5127" max="5127" width="20.85546875" style="23" customWidth="1"/>
    <col min="5128" max="5129" width="0" style="23" hidden="1" customWidth="1"/>
    <col min="5130" max="5130" width="16" style="23" customWidth="1"/>
    <col min="5131" max="5131" width="15.28515625" style="23" customWidth="1"/>
    <col min="5132" max="5373" width="9.140625" style="23"/>
    <col min="5374" max="5374" width="5.42578125" style="23" customWidth="1"/>
    <col min="5375" max="5375" width="13.28515625" style="23" customWidth="1"/>
    <col min="5376" max="5376" width="14.5703125" style="23" customWidth="1"/>
    <col min="5377" max="5377" width="8.7109375" style="23" customWidth="1"/>
    <col min="5378" max="5378" width="8.42578125" style="23" customWidth="1"/>
    <col min="5379" max="5379" width="55.140625" style="23" customWidth="1"/>
    <col min="5380" max="5381" width="22.5703125" style="23" customWidth="1"/>
    <col min="5382" max="5382" width="17.28515625" style="23" customWidth="1"/>
    <col min="5383" max="5383" width="20.85546875" style="23" customWidth="1"/>
    <col min="5384" max="5385" width="0" style="23" hidden="1" customWidth="1"/>
    <col min="5386" max="5386" width="16" style="23" customWidth="1"/>
    <col min="5387" max="5387" width="15.28515625" style="23" customWidth="1"/>
    <col min="5388" max="5629" width="9.140625" style="23"/>
    <col min="5630" max="5630" width="5.42578125" style="23" customWidth="1"/>
    <col min="5631" max="5631" width="13.28515625" style="23" customWidth="1"/>
    <col min="5632" max="5632" width="14.5703125" style="23" customWidth="1"/>
    <col min="5633" max="5633" width="8.7109375" style="23" customWidth="1"/>
    <col min="5634" max="5634" width="8.42578125" style="23" customWidth="1"/>
    <col min="5635" max="5635" width="55.140625" style="23" customWidth="1"/>
    <col min="5636" max="5637" width="22.5703125" style="23" customWidth="1"/>
    <col min="5638" max="5638" width="17.28515625" style="23" customWidth="1"/>
    <col min="5639" max="5639" width="20.85546875" style="23" customWidth="1"/>
    <col min="5640" max="5641" width="0" style="23" hidden="1" customWidth="1"/>
    <col min="5642" max="5642" width="16" style="23" customWidth="1"/>
    <col min="5643" max="5643" width="15.28515625" style="23" customWidth="1"/>
    <col min="5644" max="5885" width="9.140625" style="23"/>
    <col min="5886" max="5886" width="5.42578125" style="23" customWidth="1"/>
    <col min="5887" max="5887" width="13.28515625" style="23" customWidth="1"/>
    <col min="5888" max="5888" width="14.5703125" style="23" customWidth="1"/>
    <col min="5889" max="5889" width="8.7109375" style="23" customWidth="1"/>
    <col min="5890" max="5890" width="8.42578125" style="23" customWidth="1"/>
    <col min="5891" max="5891" width="55.140625" style="23" customWidth="1"/>
    <col min="5892" max="5893" width="22.5703125" style="23" customWidth="1"/>
    <col min="5894" max="5894" width="17.28515625" style="23" customWidth="1"/>
    <col min="5895" max="5895" width="20.85546875" style="23" customWidth="1"/>
    <col min="5896" max="5897" width="0" style="23" hidden="1" customWidth="1"/>
    <col min="5898" max="5898" width="16" style="23" customWidth="1"/>
    <col min="5899" max="5899" width="15.28515625" style="23" customWidth="1"/>
    <col min="5900" max="6141" width="9.140625" style="23"/>
    <col min="6142" max="6142" width="5.42578125" style="23" customWidth="1"/>
    <col min="6143" max="6143" width="13.28515625" style="23" customWidth="1"/>
    <col min="6144" max="6144" width="14.5703125" style="23" customWidth="1"/>
    <col min="6145" max="6145" width="8.7109375" style="23" customWidth="1"/>
    <col min="6146" max="6146" width="8.42578125" style="23" customWidth="1"/>
    <col min="6147" max="6147" width="55.140625" style="23" customWidth="1"/>
    <col min="6148" max="6149" width="22.5703125" style="23" customWidth="1"/>
    <col min="6150" max="6150" width="17.28515625" style="23" customWidth="1"/>
    <col min="6151" max="6151" width="20.85546875" style="23" customWidth="1"/>
    <col min="6152" max="6153" width="0" style="23" hidden="1" customWidth="1"/>
    <col min="6154" max="6154" width="16" style="23" customWidth="1"/>
    <col min="6155" max="6155" width="15.28515625" style="23" customWidth="1"/>
    <col min="6156" max="6397" width="9.140625" style="23"/>
    <col min="6398" max="6398" width="5.42578125" style="23" customWidth="1"/>
    <col min="6399" max="6399" width="13.28515625" style="23" customWidth="1"/>
    <col min="6400" max="6400" width="14.5703125" style="23" customWidth="1"/>
    <col min="6401" max="6401" width="8.7109375" style="23" customWidth="1"/>
    <col min="6402" max="6402" width="8.42578125" style="23" customWidth="1"/>
    <col min="6403" max="6403" width="55.140625" style="23" customWidth="1"/>
    <col min="6404" max="6405" width="22.5703125" style="23" customWidth="1"/>
    <col min="6406" max="6406" width="17.28515625" style="23" customWidth="1"/>
    <col min="6407" max="6407" width="20.85546875" style="23" customWidth="1"/>
    <col min="6408" max="6409" width="0" style="23" hidden="1" customWidth="1"/>
    <col min="6410" max="6410" width="16" style="23" customWidth="1"/>
    <col min="6411" max="6411" width="15.28515625" style="23" customWidth="1"/>
    <col min="6412" max="6653" width="9.140625" style="23"/>
    <col min="6654" max="6654" width="5.42578125" style="23" customWidth="1"/>
    <col min="6655" max="6655" width="13.28515625" style="23" customWidth="1"/>
    <col min="6656" max="6656" width="14.5703125" style="23" customWidth="1"/>
    <col min="6657" max="6657" width="8.7109375" style="23" customWidth="1"/>
    <col min="6658" max="6658" width="8.42578125" style="23" customWidth="1"/>
    <col min="6659" max="6659" width="55.140625" style="23" customWidth="1"/>
    <col min="6660" max="6661" width="22.5703125" style="23" customWidth="1"/>
    <col min="6662" max="6662" width="17.28515625" style="23" customWidth="1"/>
    <col min="6663" max="6663" width="20.85546875" style="23" customWidth="1"/>
    <col min="6664" max="6665" width="0" style="23" hidden="1" customWidth="1"/>
    <col min="6666" max="6666" width="16" style="23" customWidth="1"/>
    <col min="6667" max="6667" width="15.28515625" style="23" customWidth="1"/>
    <col min="6668" max="6909" width="9.140625" style="23"/>
    <col min="6910" max="6910" width="5.42578125" style="23" customWidth="1"/>
    <col min="6911" max="6911" width="13.28515625" style="23" customWidth="1"/>
    <col min="6912" max="6912" width="14.5703125" style="23" customWidth="1"/>
    <col min="6913" max="6913" width="8.7109375" style="23" customWidth="1"/>
    <col min="6914" max="6914" width="8.42578125" style="23" customWidth="1"/>
    <col min="6915" max="6915" width="55.140625" style="23" customWidth="1"/>
    <col min="6916" max="6917" width="22.5703125" style="23" customWidth="1"/>
    <col min="6918" max="6918" width="17.28515625" style="23" customWidth="1"/>
    <col min="6919" max="6919" width="20.85546875" style="23" customWidth="1"/>
    <col min="6920" max="6921" width="0" style="23" hidden="1" customWidth="1"/>
    <col min="6922" max="6922" width="16" style="23" customWidth="1"/>
    <col min="6923" max="6923" width="15.28515625" style="23" customWidth="1"/>
    <col min="6924" max="7165" width="9.140625" style="23"/>
    <col min="7166" max="7166" width="5.42578125" style="23" customWidth="1"/>
    <col min="7167" max="7167" width="13.28515625" style="23" customWidth="1"/>
    <col min="7168" max="7168" width="14.5703125" style="23" customWidth="1"/>
    <col min="7169" max="7169" width="8.7109375" style="23" customWidth="1"/>
    <col min="7170" max="7170" width="8.42578125" style="23" customWidth="1"/>
    <col min="7171" max="7171" width="55.140625" style="23" customWidth="1"/>
    <col min="7172" max="7173" width="22.5703125" style="23" customWidth="1"/>
    <col min="7174" max="7174" width="17.28515625" style="23" customWidth="1"/>
    <col min="7175" max="7175" width="20.85546875" style="23" customWidth="1"/>
    <col min="7176" max="7177" width="0" style="23" hidden="1" customWidth="1"/>
    <col min="7178" max="7178" width="16" style="23" customWidth="1"/>
    <col min="7179" max="7179" width="15.28515625" style="23" customWidth="1"/>
    <col min="7180" max="7421" width="9.140625" style="23"/>
    <col min="7422" max="7422" width="5.42578125" style="23" customWidth="1"/>
    <col min="7423" max="7423" width="13.28515625" style="23" customWidth="1"/>
    <col min="7424" max="7424" width="14.5703125" style="23" customWidth="1"/>
    <col min="7425" max="7425" width="8.7109375" style="23" customWidth="1"/>
    <col min="7426" max="7426" width="8.42578125" style="23" customWidth="1"/>
    <col min="7427" max="7427" width="55.140625" style="23" customWidth="1"/>
    <col min="7428" max="7429" width="22.5703125" style="23" customWidth="1"/>
    <col min="7430" max="7430" width="17.28515625" style="23" customWidth="1"/>
    <col min="7431" max="7431" width="20.85546875" style="23" customWidth="1"/>
    <col min="7432" max="7433" width="0" style="23" hidden="1" customWidth="1"/>
    <col min="7434" max="7434" width="16" style="23" customWidth="1"/>
    <col min="7435" max="7435" width="15.28515625" style="23" customWidth="1"/>
    <col min="7436" max="7677" width="9.140625" style="23"/>
    <col min="7678" max="7678" width="5.42578125" style="23" customWidth="1"/>
    <col min="7679" max="7679" width="13.28515625" style="23" customWidth="1"/>
    <col min="7680" max="7680" width="14.5703125" style="23" customWidth="1"/>
    <col min="7681" max="7681" width="8.7109375" style="23" customWidth="1"/>
    <col min="7682" max="7682" width="8.42578125" style="23" customWidth="1"/>
    <col min="7683" max="7683" width="55.140625" style="23" customWidth="1"/>
    <col min="7684" max="7685" width="22.5703125" style="23" customWidth="1"/>
    <col min="7686" max="7686" width="17.28515625" style="23" customWidth="1"/>
    <col min="7687" max="7687" width="20.85546875" style="23" customWidth="1"/>
    <col min="7688" max="7689" width="0" style="23" hidden="1" customWidth="1"/>
    <col min="7690" max="7690" width="16" style="23" customWidth="1"/>
    <col min="7691" max="7691" width="15.28515625" style="23" customWidth="1"/>
    <col min="7692" max="7933" width="9.140625" style="23"/>
    <col min="7934" max="7934" width="5.42578125" style="23" customWidth="1"/>
    <col min="7935" max="7935" width="13.28515625" style="23" customWidth="1"/>
    <col min="7936" max="7936" width="14.5703125" style="23" customWidth="1"/>
    <col min="7937" max="7937" width="8.7109375" style="23" customWidth="1"/>
    <col min="7938" max="7938" width="8.42578125" style="23" customWidth="1"/>
    <col min="7939" max="7939" width="55.140625" style="23" customWidth="1"/>
    <col min="7940" max="7941" width="22.5703125" style="23" customWidth="1"/>
    <col min="7942" max="7942" width="17.28515625" style="23" customWidth="1"/>
    <col min="7943" max="7943" width="20.85546875" style="23" customWidth="1"/>
    <col min="7944" max="7945" width="0" style="23" hidden="1" customWidth="1"/>
    <col min="7946" max="7946" width="16" style="23" customWidth="1"/>
    <col min="7947" max="7947" width="15.28515625" style="23" customWidth="1"/>
    <col min="7948" max="8189" width="9.140625" style="23"/>
    <col min="8190" max="8190" width="5.42578125" style="23" customWidth="1"/>
    <col min="8191" max="8191" width="13.28515625" style="23" customWidth="1"/>
    <col min="8192" max="8192" width="14.5703125" style="23" customWidth="1"/>
    <col min="8193" max="8193" width="8.7109375" style="23" customWidth="1"/>
    <col min="8194" max="8194" width="8.42578125" style="23" customWidth="1"/>
    <col min="8195" max="8195" width="55.140625" style="23" customWidth="1"/>
    <col min="8196" max="8197" width="22.5703125" style="23" customWidth="1"/>
    <col min="8198" max="8198" width="17.28515625" style="23" customWidth="1"/>
    <col min="8199" max="8199" width="20.85546875" style="23" customWidth="1"/>
    <col min="8200" max="8201" width="0" style="23" hidden="1" customWidth="1"/>
    <col min="8202" max="8202" width="16" style="23" customWidth="1"/>
    <col min="8203" max="8203" width="15.28515625" style="23" customWidth="1"/>
    <col min="8204" max="8445" width="9.140625" style="23"/>
    <col min="8446" max="8446" width="5.42578125" style="23" customWidth="1"/>
    <col min="8447" max="8447" width="13.28515625" style="23" customWidth="1"/>
    <col min="8448" max="8448" width="14.5703125" style="23" customWidth="1"/>
    <col min="8449" max="8449" width="8.7109375" style="23" customWidth="1"/>
    <col min="8450" max="8450" width="8.42578125" style="23" customWidth="1"/>
    <col min="8451" max="8451" width="55.140625" style="23" customWidth="1"/>
    <col min="8452" max="8453" width="22.5703125" style="23" customWidth="1"/>
    <col min="8454" max="8454" width="17.28515625" style="23" customWidth="1"/>
    <col min="8455" max="8455" width="20.85546875" style="23" customWidth="1"/>
    <col min="8456" max="8457" width="0" style="23" hidden="1" customWidth="1"/>
    <col min="8458" max="8458" width="16" style="23" customWidth="1"/>
    <col min="8459" max="8459" width="15.28515625" style="23" customWidth="1"/>
    <col min="8460" max="8701" width="9.140625" style="23"/>
    <col min="8702" max="8702" width="5.42578125" style="23" customWidth="1"/>
    <col min="8703" max="8703" width="13.28515625" style="23" customWidth="1"/>
    <col min="8704" max="8704" width="14.5703125" style="23" customWidth="1"/>
    <col min="8705" max="8705" width="8.7109375" style="23" customWidth="1"/>
    <col min="8706" max="8706" width="8.42578125" style="23" customWidth="1"/>
    <col min="8707" max="8707" width="55.140625" style="23" customWidth="1"/>
    <col min="8708" max="8709" width="22.5703125" style="23" customWidth="1"/>
    <col min="8710" max="8710" width="17.28515625" style="23" customWidth="1"/>
    <col min="8711" max="8711" width="20.85546875" style="23" customWidth="1"/>
    <col min="8712" max="8713" width="0" style="23" hidden="1" customWidth="1"/>
    <col min="8714" max="8714" width="16" style="23" customWidth="1"/>
    <col min="8715" max="8715" width="15.28515625" style="23" customWidth="1"/>
    <col min="8716" max="8957" width="9.140625" style="23"/>
    <col min="8958" max="8958" width="5.42578125" style="23" customWidth="1"/>
    <col min="8959" max="8959" width="13.28515625" style="23" customWidth="1"/>
    <col min="8960" max="8960" width="14.5703125" style="23" customWidth="1"/>
    <col min="8961" max="8961" width="8.7109375" style="23" customWidth="1"/>
    <col min="8962" max="8962" width="8.42578125" style="23" customWidth="1"/>
    <col min="8963" max="8963" width="55.140625" style="23" customWidth="1"/>
    <col min="8964" max="8965" width="22.5703125" style="23" customWidth="1"/>
    <col min="8966" max="8966" width="17.28515625" style="23" customWidth="1"/>
    <col min="8967" max="8967" width="20.85546875" style="23" customWidth="1"/>
    <col min="8968" max="8969" width="0" style="23" hidden="1" customWidth="1"/>
    <col min="8970" max="8970" width="16" style="23" customWidth="1"/>
    <col min="8971" max="8971" width="15.28515625" style="23" customWidth="1"/>
    <col min="8972" max="9213" width="9.140625" style="23"/>
    <col min="9214" max="9214" width="5.42578125" style="23" customWidth="1"/>
    <col min="9215" max="9215" width="13.28515625" style="23" customWidth="1"/>
    <col min="9216" max="9216" width="14.5703125" style="23" customWidth="1"/>
    <col min="9217" max="9217" width="8.7109375" style="23" customWidth="1"/>
    <col min="9218" max="9218" width="8.42578125" style="23" customWidth="1"/>
    <col min="9219" max="9219" width="55.140625" style="23" customWidth="1"/>
    <col min="9220" max="9221" width="22.5703125" style="23" customWidth="1"/>
    <col min="9222" max="9222" width="17.28515625" style="23" customWidth="1"/>
    <col min="9223" max="9223" width="20.85546875" style="23" customWidth="1"/>
    <col min="9224" max="9225" width="0" style="23" hidden="1" customWidth="1"/>
    <col min="9226" max="9226" width="16" style="23" customWidth="1"/>
    <col min="9227" max="9227" width="15.28515625" style="23" customWidth="1"/>
    <col min="9228" max="9469" width="9.140625" style="23"/>
    <col min="9470" max="9470" width="5.42578125" style="23" customWidth="1"/>
    <col min="9471" max="9471" width="13.28515625" style="23" customWidth="1"/>
    <col min="9472" max="9472" width="14.5703125" style="23" customWidth="1"/>
    <col min="9473" max="9473" width="8.7109375" style="23" customWidth="1"/>
    <col min="9474" max="9474" width="8.42578125" style="23" customWidth="1"/>
    <col min="9475" max="9475" width="55.140625" style="23" customWidth="1"/>
    <col min="9476" max="9477" width="22.5703125" style="23" customWidth="1"/>
    <col min="9478" max="9478" width="17.28515625" style="23" customWidth="1"/>
    <col min="9479" max="9479" width="20.85546875" style="23" customWidth="1"/>
    <col min="9480" max="9481" width="0" style="23" hidden="1" customWidth="1"/>
    <col min="9482" max="9482" width="16" style="23" customWidth="1"/>
    <col min="9483" max="9483" width="15.28515625" style="23" customWidth="1"/>
    <col min="9484" max="9725" width="9.140625" style="23"/>
    <col min="9726" max="9726" width="5.42578125" style="23" customWidth="1"/>
    <col min="9727" max="9727" width="13.28515625" style="23" customWidth="1"/>
    <col min="9728" max="9728" width="14.5703125" style="23" customWidth="1"/>
    <col min="9729" max="9729" width="8.7109375" style="23" customWidth="1"/>
    <col min="9730" max="9730" width="8.42578125" style="23" customWidth="1"/>
    <col min="9731" max="9731" width="55.140625" style="23" customWidth="1"/>
    <col min="9732" max="9733" width="22.5703125" style="23" customWidth="1"/>
    <col min="9734" max="9734" width="17.28515625" style="23" customWidth="1"/>
    <col min="9735" max="9735" width="20.85546875" style="23" customWidth="1"/>
    <col min="9736" max="9737" width="0" style="23" hidden="1" customWidth="1"/>
    <col min="9738" max="9738" width="16" style="23" customWidth="1"/>
    <col min="9739" max="9739" width="15.28515625" style="23" customWidth="1"/>
    <col min="9740" max="9981" width="9.140625" style="23"/>
    <col min="9982" max="9982" width="5.42578125" style="23" customWidth="1"/>
    <col min="9983" max="9983" width="13.28515625" style="23" customWidth="1"/>
    <col min="9984" max="9984" width="14.5703125" style="23" customWidth="1"/>
    <col min="9985" max="9985" width="8.7109375" style="23" customWidth="1"/>
    <col min="9986" max="9986" width="8.42578125" style="23" customWidth="1"/>
    <col min="9987" max="9987" width="55.140625" style="23" customWidth="1"/>
    <col min="9988" max="9989" width="22.5703125" style="23" customWidth="1"/>
    <col min="9990" max="9990" width="17.28515625" style="23" customWidth="1"/>
    <col min="9991" max="9991" width="20.85546875" style="23" customWidth="1"/>
    <col min="9992" max="9993" width="0" style="23" hidden="1" customWidth="1"/>
    <col min="9994" max="9994" width="16" style="23" customWidth="1"/>
    <col min="9995" max="9995" width="15.28515625" style="23" customWidth="1"/>
    <col min="9996" max="10237" width="9.140625" style="23"/>
    <col min="10238" max="10238" width="5.42578125" style="23" customWidth="1"/>
    <col min="10239" max="10239" width="13.28515625" style="23" customWidth="1"/>
    <col min="10240" max="10240" width="14.5703125" style="23" customWidth="1"/>
    <col min="10241" max="10241" width="8.7109375" style="23" customWidth="1"/>
    <col min="10242" max="10242" width="8.42578125" style="23" customWidth="1"/>
    <col min="10243" max="10243" width="55.140625" style="23" customWidth="1"/>
    <col min="10244" max="10245" width="22.5703125" style="23" customWidth="1"/>
    <col min="10246" max="10246" width="17.28515625" style="23" customWidth="1"/>
    <col min="10247" max="10247" width="20.85546875" style="23" customWidth="1"/>
    <col min="10248" max="10249" width="0" style="23" hidden="1" customWidth="1"/>
    <col min="10250" max="10250" width="16" style="23" customWidth="1"/>
    <col min="10251" max="10251" width="15.28515625" style="23" customWidth="1"/>
    <col min="10252" max="10493" width="9.140625" style="23"/>
    <col min="10494" max="10494" width="5.42578125" style="23" customWidth="1"/>
    <col min="10495" max="10495" width="13.28515625" style="23" customWidth="1"/>
    <col min="10496" max="10496" width="14.5703125" style="23" customWidth="1"/>
    <col min="10497" max="10497" width="8.7109375" style="23" customWidth="1"/>
    <col min="10498" max="10498" width="8.42578125" style="23" customWidth="1"/>
    <col min="10499" max="10499" width="55.140625" style="23" customWidth="1"/>
    <col min="10500" max="10501" width="22.5703125" style="23" customWidth="1"/>
    <col min="10502" max="10502" width="17.28515625" style="23" customWidth="1"/>
    <col min="10503" max="10503" width="20.85546875" style="23" customWidth="1"/>
    <col min="10504" max="10505" width="0" style="23" hidden="1" customWidth="1"/>
    <col min="10506" max="10506" width="16" style="23" customWidth="1"/>
    <col min="10507" max="10507" width="15.28515625" style="23" customWidth="1"/>
    <col min="10508" max="10749" width="9.140625" style="23"/>
    <col min="10750" max="10750" width="5.42578125" style="23" customWidth="1"/>
    <col min="10751" max="10751" width="13.28515625" style="23" customWidth="1"/>
    <col min="10752" max="10752" width="14.5703125" style="23" customWidth="1"/>
    <col min="10753" max="10753" width="8.7109375" style="23" customWidth="1"/>
    <col min="10754" max="10754" width="8.42578125" style="23" customWidth="1"/>
    <col min="10755" max="10755" width="55.140625" style="23" customWidth="1"/>
    <col min="10756" max="10757" width="22.5703125" style="23" customWidth="1"/>
    <col min="10758" max="10758" width="17.28515625" style="23" customWidth="1"/>
    <col min="10759" max="10759" width="20.85546875" style="23" customWidth="1"/>
    <col min="10760" max="10761" width="0" style="23" hidden="1" customWidth="1"/>
    <col min="10762" max="10762" width="16" style="23" customWidth="1"/>
    <col min="10763" max="10763" width="15.28515625" style="23" customWidth="1"/>
    <col min="10764" max="11005" width="9.140625" style="23"/>
    <col min="11006" max="11006" width="5.42578125" style="23" customWidth="1"/>
    <col min="11007" max="11007" width="13.28515625" style="23" customWidth="1"/>
    <col min="11008" max="11008" width="14.5703125" style="23" customWidth="1"/>
    <col min="11009" max="11009" width="8.7109375" style="23" customWidth="1"/>
    <col min="11010" max="11010" width="8.42578125" style="23" customWidth="1"/>
    <col min="11011" max="11011" width="55.140625" style="23" customWidth="1"/>
    <col min="11012" max="11013" width="22.5703125" style="23" customWidth="1"/>
    <col min="11014" max="11014" width="17.28515625" style="23" customWidth="1"/>
    <col min="11015" max="11015" width="20.85546875" style="23" customWidth="1"/>
    <col min="11016" max="11017" width="0" style="23" hidden="1" customWidth="1"/>
    <col min="11018" max="11018" width="16" style="23" customWidth="1"/>
    <col min="11019" max="11019" width="15.28515625" style="23" customWidth="1"/>
    <col min="11020" max="11261" width="9.140625" style="23"/>
    <col min="11262" max="11262" width="5.42578125" style="23" customWidth="1"/>
    <col min="11263" max="11263" width="13.28515625" style="23" customWidth="1"/>
    <col min="11264" max="11264" width="14.5703125" style="23" customWidth="1"/>
    <col min="11265" max="11265" width="8.7109375" style="23" customWidth="1"/>
    <col min="11266" max="11266" width="8.42578125" style="23" customWidth="1"/>
    <col min="11267" max="11267" width="55.140625" style="23" customWidth="1"/>
    <col min="11268" max="11269" width="22.5703125" style="23" customWidth="1"/>
    <col min="11270" max="11270" width="17.28515625" style="23" customWidth="1"/>
    <col min="11271" max="11271" width="20.85546875" style="23" customWidth="1"/>
    <col min="11272" max="11273" width="0" style="23" hidden="1" customWidth="1"/>
    <col min="11274" max="11274" width="16" style="23" customWidth="1"/>
    <col min="11275" max="11275" width="15.28515625" style="23" customWidth="1"/>
    <col min="11276" max="11517" width="9.140625" style="23"/>
    <col min="11518" max="11518" width="5.42578125" style="23" customWidth="1"/>
    <col min="11519" max="11519" width="13.28515625" style="23" customWidth="1"/>
    <col min="11520" max="11520" width="14.5703125" style="23" customWidth="1"/>
    <col min="11521" max="11521" width="8.7109375" style="23" customWidth="1"/>
    <col min="11522" max="11522" width="8.42578125" style="23" customWidth="1"/>
    <col min="11523" max="11523" width="55.140625" style="23" customWidth="1"/>
    <col min="11524" max="11525" width="22.5703125" style="23" customWidth="1"/>
    <col min="11526" max="11526" width="17.28515625" style="23" customWidth="1"/>
    <col min="11527" max="11527" width="20.85546875" style="23" customWidth="1"/>
    <col min="11528" max="11529" width="0" style="23" hidden="1" customWidth="1"/>
    <col min="11530" max="11530" width="16" style="23" customWidth="1"/>
    <col min="11531" max="11531" width="15.28515625" style="23" customWidth="1"/>
    <col min="11532" max="11773" width="9.140625" style="23"/>
    <col min="11774" max="11774" width="5.42578125" style="23" customWidth="1"/>
    <col min="11775" max="11775" width="13.28515625" style="23" customWidth="1"/>
    <col min="11776" max="11776" width="14.5703125" style="23" customWidth="1"/>
    <col min="11777" max="11777" width="8.7109375" style="23" customWidth="1"/>
    <col min="11778" max="11778" width="8.42578125" style="23" customWidth="1"/>
    <col min="11779" max="11779" width="55.140625" style="23" customWidth="1"/>
    <col min="11780" max="11781" width="22.5703125" style="23" customWidth="1"/>
    <col min="11782" max="11782" width="17.28515625" style="23" customWidth="1"/>
    <col min="11783" max="11783" width="20.85546875" style="23" customWidth="1"/>
    <col min="11784" max="11785" width="0" style="23" hidden="1" customWidth="1"/>
    <col min="11786" max="11786" width="16" style="23" customWidth="1"/>
    <col min="11787" max="11787" width="15.28515625" style="23" customWidth="1"/>
    <col min="11788" max="12029" width="9.140625" style="23"/>
    <col min="12030" max="12030" width="5.42578125" style="23" customWidth="1"/>
    <col min="12031" max="12031" width="13.28515625" style="23" customWidth="1"/>
    <col min="12032" max="12032" width="14.5703125" style="23" customWidth="1"/>
    <col min="12033" max="12033" width="8.7109375" style="23" customWidth="1"/>
    <col min="12034" max="12034" width="8.42578125" style="23" customWidth="1"/>
    <col min="12035" max="12035" width="55.140625" style="23" customWidth="1"/>
    <col min="12036" max="12037" width="22.5703125" style="23" customWidth="1"/>
    <col min="12038" max="12038" width="17.28515625" style="23" customWidth="1"/>
    <col min="12039" max="12039" width="20.85546875" style="23" customWidth="1"/>
    <col min="12040" max="12041" width="0" style="23" hidden="1" customWidth="1"/>
    <col min="12042" max="12042" width="16" style="23" customWidth="1"/>
    <col min="12043" max="12043" width="15.28515625" style="23" customWidth="1"/>
    <col min="12044" max="12285" width="9.140625" style="23"/>
    <col min="12286" max="12286" width="5.42578125" style="23" customWidth="1"/>
    <col min="12287" max="12287" width="13.28515625" style="23" customWidth="1"/>
    <col min="12288" max="12288" width="14.5703125" style="23" customWidth="1"/>
    <col min="12289" max="12289" width="8.7109375" style="23" customWidth="1"/>
    <col min="12290" max="12290" width="8.42578125" style="23" customWidth="1"/>
    <col min="12291" max="12291" width="55.140625" style="23" customWidth="1"/>
    <col min="12292" max="12293" width="22.5703125" style="23" customWidth="1"/>
    <col min="12294" max="12294" width="17.28515625" style="23" customWidth="1"/>
    <col min="12295" max="12295" width="20.85546875" style="23" customWidth="1"/>
    <col min="12296" max="12297" width="0" style="23" hidden="1" customWidth="1"/>
    <col min="12298" max="12298" width="16" style="23" customWidth="1"/>
    <col min="12299" max="12299" width="15.28515625" style="23" customWidth="1"/>
    <col min="12300" max="12541" width="9.140625" style="23"/>
    <col min="12542" max="12542" width="5.42578125" style="23" customWidth="1"/>
    <col min="12543" max="12543" width="13.28515625" style="23" customWidth="1"/>
    <col min="12544" max="12544" width="14.5703125" style="23" customWidth="1"/>
    <col min="12545" max="12545" width="8.7109375" style="23" customWidth="1"/>
    <col min="12546" max="12546" width="8.42578125" style="23" customWidth="1"/>
    <col min="12547" max="12547" width="55.140625" style="23" customWidth="1"/>
    <col min="12548" max="12549" width="22.5703125" style="23" customWidth="1"/>
    <col min="12550" max="12550" width="17.28515625" style="23" customWidth="1"/>
    <col min="12551" max="12551" width="20.85546875" style="23" customWidth="1"/>
    <col min="12552" max="12553" width="0" style="23" hidden="1" customWidth="1"/>
    <col min="12554" max="12554" width="16" style="23" customWidth="1"/>
    <col min="12555" max="12555" width="15.28515625" style="23" customWidth="1"/>
    <col min="12556" max="12797" width="9.140625" style="23"/>
    <col min="12798" max="12798" width="5.42578125" style="23" customWidth="1"/>
    <col min="12799" max="12799" width="13.28515625" style="23" customWidth="1"/>
    <col min="12800" max="12800" width="14.5703125" style="23" customWidth="1"/>
    <col min="12801" max="12801" width="8.7109375" style="23" customWidth="1"/>
    <col min="12802" max="12802" width="8.42578125" style="23" customWidth="1"/>
    <col min="12803" max="12803" width="55.140625" style="23" customWidth="1"/>
    <col min="12804" max="12805" width="22.5703125" style="23" customWidth="1"/>
    <col min="12806" max="12806" width="17.28515625" style="23" customWidth="1"/>
    <col min="12807" max="12807" width="20.85546875" style="23" customWidth="1"/>
    <col min="12808" max="12809" width="0" style="23" hidden="1" customWidth="1"/>
    <col min="12810" max="12810" width="16" style="23" customWidth="1"/>
    <col min="12811" max="12811" width="15.28515625" style="23" customWidth="1"/>
    <col min="12812" max="13053" width="9.140625" style="23"/>
    <col min="13054" max="13054" width="5.42578125" style="23" customWidth="1"/>
    <col min="13055" max="13055" width="13.28515625" style="23" customWidth="1"/>
    <col min="13056" max="13056" width="14.5703125" style="23" customWidth="1"/>
    <col min="13057" max="13057" width="8.7109375" style="23" customWidth="1"/>
    <col min="13058" max="13058" width="8.42578125" style="23" customWidth="1"/>
    <col min="13059" max="13059" width="55.140625" style="23" customWidth="1"/>
    <col min="13060" max="13061" width="22.5703125" style="23" customWidth="1"/>
    <col min="13062" max="13062" width="17.28515625" style="23" customWidth="1"/>
    <col min="13063" max="13063" width="20.85546875" style="23" customWidth="1"/>
    <col min="13064" max="13065" width="0" style="23" hidden="1" customWidth="1"/>
    <col min="13066" max="13066" width="16" style="23" customWidth="1"/>
    <col min="13067" max="13067" width="15.28515625" style="23" customWidth="1"/>
    <col min="13068" max="13309" width="9.140625" style="23"/>
    <col min="13310" max="13310" width="5.42578125" style="23" customWidth="1"/>
    <col min="13311" max="13311" width="13.28515625" style="23" customWidth="1"/>
    <col min="13312" max="13312" width="14.5703125" style="23" customWidth="1"/>
    <col min="13313" max="13313" width="8.7109375" style="23" customWidth="1"/>
    <col min="13314" max="13314" width="8.42578125" style="23" customWidth="1"/>
    <col min="13315" max="13315" width="55.140625" style="23" customWidth="1"/>
    <col min="13316" max="13317" width="22.5703125" style="23" customWidth="1"/>
    <col min="13318" max="13318" width="17.28515625" style="23" customWidth="1"/>
    <col min="13319" max="13319" width="20.85546875" style="23" customWidth="1"/>
    <col min="13320" max="13321" width="0" style="23" hidden="1" customWidth="1"/>
    <col min="13322" max="13322" width="16" style="23" customWidth="1"/>
    <col min="13323" max="13323" width="15.28515625" style="23" customWidth="1"/>
    <col min="13324" max="13565" width="9.140625" style="23"/>
    <col min="13566" max="13566" width="5.42578125" style="23" customWidth="1"/>
    <col min="13567" max="13567" width="13.28515625" style="23" customWidth="1"/>
    <col min="13568" max="13568" width="14.5703125" style="23" customWidth="1"/>
    <col min="13569" max="13569" width="8.7109375" style="23" customWidth="1"/>
    <col min="13570" max="13570" width="8.42578125" style="23" customWidth="1"/>
    <col min="13571" max="13571" width="55.140625" style="23" customWidth="1"/>
    <col min="13572" max="13573" width="22.5703125" style="23" customWidth="1"/>
    <col min="13574" max="13574" width="17.28515625" style="23" customWidth="1"/>
    <col min="13575" max="13575" width="20.85546875" style="23" customWidth="1"/>
    <col min="13576" max="13577" width="0" style="23" hidden="1" customWidth="1"/>
    <col min="13578" max="13578" width="16" style="23" customWidth="1"/>
    <col min="13579" max="13579" width="15.28515625" style="23" customWidth="1"/>
    <col min="13580" max="13821" width="9.140625" style="23"/>
    <col min="13822" max="13822" width="5.42578125" style="23" customWidth="1"/>
    <col min="13823" max="13823" width="13.28515625" style="23" customWidth="1"/>
    <col min="13824" max="13824" width="14.5703125" style="23" customWidth="1"/>
    <col min="13825" max="13825" width="8.7109375" style="23" customWidth="1"/>
    <col min="13826" max="13826" width="8.42578125" style="23" customWidth="1"/>
    <col min="13827" max="13827" width="55.140625" style="23" customWidth="1"/>
    <col min="13828" max="13829" width="22.5703125" style="23" customWidth="1"/>
    <col min="13830" max="13830" width="17.28515625" style="23" customWidth="1"/>
    <col min="13831" max="13831" width="20.85546875" style="23" customWidth="1"/>
    <col min="13832" max="13833" width="0" style="23" hidden="1" customWidth="1"/>
    <col min="13834" max="13834" width="16" style="23" customWidth="1"/>
    <col min="13835" max="13835" width="15.28515625" style="23" customWidth="1"/>
    <col min="13836" max="14077" width="9.140625" style="23"/>
    <col min="14078" max="14078" width="5.42578125" style="23" customWidth="1"/>
    <col min="14079" max="14079" width="13.28515625" style="23" customWidth="1"/>
    <col min="14080" max="14080" width="14.5703125" style="23" customWidth="1"/>
    <col min="14081" max="14081" width="8.7109375" style="23" customWidth="1"/>
    <col min="14082" max="14082" width="8.42578125" style="23" customWidth="1"/>
    <col min="14083" max="14083" width="55.140625" style="23" customWidth="1"/>
    <col min="14084" max="14085" width="22.5703125" style="23" customWidth="1"/>
    <col min="14086" max="14086" width="17.28515625" style="23" customWidth="1"/>
    <col min="14087" max="14087" width="20.85546875" style="23" customWidth="1"/>
    <col min="14088" max="14089" width="0" style="23" hidden="1" customWidth="1"/>
    <col min="14090" max="14090" width="16" style="23" customWidth="1"/>
    <col min="14091" max="14091" width="15.28515625" style="23" customWidth="1"/>
    <col min="14092" max="14333" width="9.140625" style="23"/>
    <col min="14334" max="14334" width="5.42578125" style="23" customWidth="1"/>
    <col min="14335" max="14335" width="13.28515625" style="23" customWidth="1"/>
    <col min="14336" max="14336" width="14.5703125" style="23" customWidth="1"/>
    <col min="14337" max="14337" width="8.7109375" style="23" customWidth="1"/>
    <col min="14338" max="14338" width="8.42578125" style="23" customWidth="1"/>
    <col min="14339" max="14339" width="55.140625" style="23" customWidth="1"/>
    <col min="14340" max="14341" width="22.5703125" style="23" customWidth="1"/>
    <col min="14342" max="14342" width="17.28515625" style="23" customWidth="1"/>
    <col min="14343" max="14343" width="20.85546875" style="23" customWidth="1"/>
    <col min="14344" max="14345" width="0" style="23" hidden="1" customWidth="1"/>
    <col min="14346" max="14346" width="16" style="23" customWidth="1"/>
    <col min="14347" max="14347" width="15.28515625" style="23" customWidth="1"/>
    <col min="14348" max="14589" width="9.140625" style="23"/>
    <col min="14590" max="14590" width="5.42578125" style="23" customWidth="1"/>
    <col min="14591" max="14591" width="13.28515625" style="23" customWidth="1"/>
    <col min="14592" max="14592" width="14.5703125" style="23" customWidth="1"/>
    <col min="14593" max="14593" width="8.7109375" style="23" customWidth="1"/>
    <col min="14594" max="14594" width="8.42578125" style="23" customWidth="1"/>
    <col min="14595" max="14595" width="55.140625" style="23" customWidth="1"/>
    <col min="14596" max="14597" width="22.5703125" style="23" customWidth="1"/>
    <col min="14598" max="14598" width="17.28515625" style="23" customWidth="1"/>
    <col min="14599" max="14599" width="20.85546875" style="23" customWidth="1"/>
    <col min="14600" max="14601" width="0" style="23" hidden="1" customWidth="1"/>
    <col min="14602" max="14602" width="16" style="23" customWidth="1"/>
    <col min="14603" max="14603" width="15.28515625" style="23" customWidth="1"/>
    <col min="14604" max="14845" width="9.140625" style="23"/>
    <col min="14846" max="14846" width="5.42578125" style="23" customWidth="1"/>
    <col min="14847" max="14847" width="13.28515625" style="23" customWidth="1"/>
    <col min="14848" max="14848" width="14.5703125" style="23" customWidth="1"/>
    <col min="14849" max="14849" width="8.7109375" style="23" customWidth="1"/>
    <col min="14850" max="14850" width="8.42578125" style="23" customWidth="1"/>
    <col min="14851" max="14851" width="55.140625" style="23" customWidth="1"/>
    <col min="14852" max="14853" width="22.5703125" style="23" customWidth="1"/>
    <col min="14854" max="14854" width="17.28515625" style="23" customWidth="1"/>
    <col min="14855" max="14855" width="20.85546875" style="23" customWidth="1"/>
    <col min="14856" max="14857" width="0" style="23" hidden="1" customWidth="1"/>
    <col min="14858" max="14858" width="16" style="23" customWidth="1"/>
    <col min="14859" max="14859" width="15.28515625" style="23" customWidth="1"/>
    <col min="14860" max="15101" width="9.140625" style="23"/>
    <col min="15102" max="15102" width="5.42578125" style="23" customWidth="1"/>
    <col min="15103" max="15103" width="13.28515625" style="23" customWidth="1"/>
    <col min="15104" max="15104" width="14.5703125" style="23" customWidth="1"/>
    <col min="15105" max="15105" width="8.7109375" style="23" customWidth="1"/>
    <col min="15106" max="15106" width="8.42578125" style="23" customWidth="1"/>
    <col min="15107" max="15107" width="55.140625" style="23" customWidth="1"/>
    <col min="15108" max="15109" width="22.5703125" style="23" customWidth="1"/>
    <col min="15110" max="15110" width="17.28515625" style="23" customWidth="1"/>
    <col min="15111" max="15111" width="20.85546875" style="23" customWidth="1"/>
    <col min="15112" max="15113" width="0" style="23" hidden="1" customWidth="1"/>
    <col min="15114" max="15114" width="16" style="23" customWidth="1"/>
    <col min="15115" max="15115" width="15.28515625" style="23" customWidth="1"/>
    <col min="15116" max="15357" width="9.140625" style="23"/>
    <col min="15358" max="15358" width="5.42578125" style="23" customWidth="1"/>
    <col min="15359" max="15359" width="13.28515625" style="23" customWidth="1"/>
    <col min="15360" max="15360" width="14.5703125" style="23" customWidth="1"/>
    <col min="15361" max="15361" width="8.7109375" style="23" customWidth="1"/>
    <col min="15362" max="15362" width="8.42578125" style="23" customWidth="1"/>
    <col min="15363" max="15363" width="55.140625" style="23" customWidth="1"/>
    <col min="15364" max="15365" width="22.5703125" style="23" customWidth="1"/>
    <col min="15366" max="15366" width="17.28515625" style="23" customWidth="1"/>
    <col min="15367" max="15367" width="20.85546875" style="23" customWidth="1"/>
    <col min="15368" max="15369" width="0" style="23" hidden="1" customWidth="1"/>
    <col min="15370" max="15370" width="16" style="23" customWidth="1"/>
    <col min="15371" max="15371" width="15.28515625" style="23" customWidth="1"/>
    <col min="15372" max="15613" width="9.140625" style="23"/>
    <col min="15614" max="15614" width="5.42578125" style="23" customWidth="1"/>
    <col min="15615" max="15615" width="13.28515625" style="23" customWidth="1"/>
    <col min="15616" max="15616" width="14.5703125" style="23" customWidth="1"/>
    <col min="15617" max="15617" width="8.7109375" style="23" customWidth="1"/>
    <col min="15618" max="15618" width="8.42578125" style="23" customWidth="1"/>
    <col min="15619" max="15619" width="55.140625" style="23" customWidth="1"/>
    <col min="15620" max="15621" width="22.5703125" style="23" customWidth="1"/>
    <col min="15622" max="15622" width="17.28515625" style="23" customWidth="1"/>
    <col min="15623" max="15623" width="20.85546875" style="23" customWidth="1"/>
    <col min="15624" max="15625" width="0" style="23" hidden="1" customWidth="1"/>
    <col min="15626" max="15626" width="16" style="23" customWidth="1"/>
    <col min="15627" max="15627" width="15.28515625" style="23" customWidth="1"/>
    <col min="15628" max="15869" width="9.140625" style="23"/>
    <col min="15870" max="15870" width="5.42578125" style="23" customWidth="1"/>
    <col min="15871" max="15871" width="13.28515625" style="23" customWidth="1"/>
    <col min="15872" max="15872" width="14.5703125" style="23" customWidth="1"/>
    <col min="15873" max="15873" width="8.7109375" style="23" customWidth="1"/>
    <col min="15874" max="15874" width="8.42578125" style="23" customWidth="1"/>
    <col min="15875" max="15875" width="55.140625" style="23" customWidth="1"/>
    <col min="15876" max="15877" width="22.5703125" style="23" customWidth="1"/>
    <col min="15878" max="15878" width="17.28515625" style="23" customWidth="1"/>
    <col min="15879" max="15879" width="20.85546875" style="23" customWidth="1"/>
    <col min="15880" max="15881" width="0" style="23" hidden="1" customWidth="1"/>
    <col min="15882" max="15882" width="16" style="23" customWidth="1"/>
    <col min="15883" max="15883" width="15.28515625" style="23" customWidth="1"/>
    <col min="15884" max="16125" width="9.140625" style="23"/>
    <col min="16126" max="16126" width="5.42578125" style="23" customWidth="1"/>
    <col min="16127" max="16127" width="13.28515625" style="23" customWidth="1"/>
    <col min="16128" max="16128" width="14.5703125" style="23" customWidth="1"/>
    <col min="16129" max="16129" width="8.7109375" style="23" customWidth="1"/>
    <col min="16130" max="16130" width="8.42578125" style="23" customWidth="1"/>
    <col min="16131" max="16131" width="55.140625" style="23" customWidth="1"/>
    <col min="16132" max="16133" width="22.5703125" style="23" customWidth="1"/>
    <col min="16134" max="16134" width="17.28515625" style="23" customWidth="1"/>
    <col min="16135" max="16135" width="20.85546875" style="23" customWidth="1"/>
    <col min="16136" max="16137" width="0" style="23" hidden="1" customWidth="1"/>
    <col min="16138" max="16138" width="16" style="23" customWidth="1"/>
    <col min="16139" max="16139" width="15.28515625" style="23" customWidth="1"/>
    <col min="16140" max="16384" width="9.140625" style="23"/>
  </cols>
  <sheetData>
    <row r="1" spans="1:12" s="1" customFormat="1" ht="15.75" x14ac:dyDescent="0.25">
      <c r="A1" s="79" t="s">
        <v>0</v>
      </c>
      <c r="B1" s="79"/>
      <c r="C1" s="79"/>
      <c r="D1" s="79"/>
      <c r="F1" s="80" t="s">
        <v>1</v>
      </c>
      <c r="G1" s="81"/>
      <c r="H1" s="95"/>
      <c r="I1" s="80"/>
      <c r="J1" s="2"/>
    </row>
    <row r="2" spans="1:12" s="1" customFormat="1" x14ac:dyDescent="0.25">
      <c r="A2" s="80" t="s">
        <v>2</v>
      </c>
      <c r="B2" s="80"/>
      <c r="C2" s="80"/>
      <c r="D2" s="80"/>
      <c r="F2" s="82" t="s">
        <v>3</v>
      </c>
      <c r="G2" s="83"/>
      <c r="H2" s="83"/>
      <c r="I2" s="82"/>
      <c r="J2" s="2"/>
    </row>
    <row r="3" spans="1:12" s="7" customFormat="1" ht="18.75" x14ac:dyDescent="0.25">
      <c r="A3" s="84"/>
      <c r="B3" s="84"/>
      <c r="C3" s="85"/>
      <c r="D3" s="72"/>
      <c r="E3" s="4"/>
      <c r="F3" s="5"/>
      <c r="G3" s="6"/>
      <c r="H3" s="6"/>
      <c r="J3" s="8"/>
    </row>
    <row r="4" spans="1:12" s="7" customFormat="1" ht="37.5" customHeight="1" x14ac:dyDescent="0.25">
      <c r="A4" s="74" t="s">
        <v>235</v>
      </c>
      <c r="B4" s="75"/>
      <c r="C4" s="76"/>
      <c r="D4" s="75"/>
      <c r="E4" s="75"/>
      <c r="F4" s="77"/>
      <c r="G4" s="78"/>
      <c r="H4" s="78"/>
      <c r="I4" s="75"/>
      <c r="J4" s="8"/>
    </row>
    <row r="5" spans="1:12" s="7" customFormat="1" ht="18.75" x14ac:dyDescent="0.25">
      <c r="A5" s="75" t="str">
        <f>INDEX(K9:K33,MATCH(1,$A$9:$A$33,0))</f>
        <v>BỘ MÔN: QUẢN TRỊ CHIẾN LƯỢC</v>
      </c>
      <c r="B5" s="75"/>
      <c r="C5" s="76"/>
      <c r="D5" s="75"/>
      <c r="E5" s="75"/>
      <c r="F5" s="77"/>
      <c r="G5" s="78"/>
      <c r="H5" s="78"/>
      <c r="I5" s="75"/>
      <c r="J5" s="8"/>
    </row>
    <row r="6" spans="1:12" s="7" customFormat="1" ht="20.25" customHeight="1" x14ac:dyDescent="0.25">
      <c r="A6" s="89" t="s">
        <v>3323</v>
      </c>
      <c r="B6" s="89"/>
      <c r="C6" s="90"/>
      <c r="D6" s="89"/>
      <c r="E6" s="89"/>
      <c r="F6" s="91"/>
      <c r="G6" s="92"/>
      <c r="H6" s="92"/>
      <c r="I6" s="89"/>
      <c r="J6" s="8"/>
    </row>
    <row r="7" spans="1:12" s="7" customFormat="1" ht="18.75" x14ac:dyDescent="0.25">
      <c r="A7" s="9"/>
      <c r="B7" s="9"/>
      <c r="C7" s="10"/>
      <c r="D7" s="11"/>
      <c r="E7" s="9"/>
      <c r="F7" s="11"/>
      <c r="G7" s="12"/>
      <c r="H7" s="12"/>
      <c r="I7" s="9"/>
      <c r="J7" s="8"/>
    </row>
    <row r="8" spans="1:12" s="17" customFormat="1" ht="43.5" customHeight="1" x14ac:dyDescent="0.25">
      <c r="A8" s="13" t="s">
        <v>4</v>
      </c>
      <c r="B8" s="13" t="s">
        <v>5</v>
      </c>
      <c r="C8" s="97" t="s">
        <v>6</v>
      </c>
      <c r="D8" s="98"/>
      <c r="E8" s="13" t="s">
        <v>7</v>
      </c>
      <c r="F8" s="14" t="s">
        <v>8</v>
      </c>
      <c r="G8" s="15" t="s">
        <v>232</v>
      </c>
      <c r="H8" s="15" t="s">
        <v>10</v>
      </c>
      <c r="I8" s="15" t="s">
        <v>11</v>
      </c>
      <c r="J8" s="16" t="s">
        <v>12</v>
      </c>
      <c r="K8" s="17" t="s">
        <v>14</v>
      </c>
    </row>
    <row r="9" spans="1:12" ht="36" customHeight="1" x14ac:dyDescent="0.25">
      <c r="A9" s="18">
        <f>IF(B9&lt;&gt;"",SUBTOTAL(103,B$9:$B9))</f>
        <v>1</v>
      </c>
      <c r="B9" s="63" t="s">
        <v>3231</v>
      </c>
      <c r="C9" s="64" t="s">
        <v>144</v>
      </c>
      <c r="D9" s="68" t="s">
        <v>20</v>
      </c>
      <c r="E9" s="63" t="s">
        <v>3232</v>
      </c>
      <c r="F9" s="65" t="s">
        <v>3233</v>
      </c>
      <c r="G9" s="63" t="s">
        <v>3234</v>
      </c>
      <c r="H9" s="66" t="s">
        <v>3276</v>
      </c>
      <c r="I9" s="67"/>
      <c r="J9" s="2" t="s">
        <v>3279</v>
      </c>
      <c r="K9" s="23" t="s">
        <v>3283</v>
      </c>
      <c r="L9" s="23" t="s">
        <v>3280</v>
      </c>
    </row>
    <row r="10" spans="1:12" ht="38.25" customHeight="1" x14ac:dyDescent="0.25">
      <c r="A10" s="18">
        <f>IF(B10&lt;&gt;"",SUBTOTAL(103,B$9:$B10))</f>
        <v>2</v>
      </c>
      <c r="B10" s="63" t="s">
        <v>3235</v>
      </c>
      <c r="C10" s="64" t="s">
        <v>204</v>
      </c>
      <c r="D10" s="68" t="s">
        <v>80</v>
      </c>
      <c r="E10" s="63" t="s">
        <v>3232</v>
      </c>
      <c r="F10" s="65" t="s">
        <v>3236</v>
      </c>
      <c r="G10" s="63" t="s">
        <v>3237</v>
      </c>
      <c r="H10" s="66" t="s">
        <v>3276</v>
      </c>
      <c r="I10" s="67"/>
      <c r="J10" s="2" t="s">
        <v>3279</v>
      </c>
      <c r="K10" s="23" t="s">
        <v>3283</v>
      </c>
      <c r="L10" s="23" t="s">
        <v>3280</v>
      </c>
    </row>
    <row r="11" spans="1:12" ht="30" x14ac:dyDescent="0.25">
      <c r="A11" s="18">
        <f>IF(B11&lt;&gt;"",SUBTOTAL(103,B$9:$B11))</f>
        <v>3</v>
      </c>
      <c r="B11" s="63" t="s">
        <v>3238</v>
      </c>
      <c r="C11" s="64" t="s">
        <v>3239</v>
      </c>
      <c r="D11" s="68" t="s">
        <v>1796</v>
      </c>
      <c r="E11" s="63" t="s">
        <v>3232</v>
      </c>
      <c r="F11" s="65" t="s">
        <v>3398</v>
      </c>
      <c r="G11" s="63" t="s">
        <v>3237</v>
      </c>
      <c r="H11" s="66" t="s">
        <v>294</v>
      </c>
      <c r="I11" s="67"/>
      <c r="J11" s="2" t="s">
        <v>3279</v>
      </c>
      <c r="K11" s="23" t="s">
        <v>3283</v>
      </c>
      <c r="L11" s="23" t="s">
        <v>3280</v>
      </c>
    </row>
    <row r="12" spans="1:12" ht="45" x14ac:dyDescent="0.25">
      <c r="A12" s="18">
        <f>IF(B12&lt;&gt;"",SUBTOTAL(103,B$9:$B12))</f>
        <v>4</v>
      </c>
      <c r="B12" s="63" t="s">
        <v>3240</v>
      </c>
      <c r="C12" s="64" t="s">
        <v>866</v>
      </c>
      <c r="D12" s="68" t="s">
        <v>52</v>
      </c>
      <c r="E12" s="63" t="s">
        <v>3232</v>
      </c>
      <c r="F12" s="65" t="s">
        <v>3241</v>
      </c>
      <c r="G12" s="63" t="s">
        <v>3242</v>
      </c>
      <c r="H12" s="66" t="s">
        <v>72</v>
      </c>
      <c r="I12" s="67"/>
      <c r="J12" s="2" t="s">
        <v>3279</v>
      </c>
      <c r="K12" s="23" t="s">
        <v>3283</v>
      </c>
      <c r="L12" s="23" t="s">
        <v>3280</v>
      </c>
    </row>
    <row r="13" spans="1:12" ht="30" x14ac:dyDescent="0.25">
      <c r="A13" s="18">
        <f>IF(B13&lt;&gt;"",SUBTOTAL(103,B$9:$B13))</f>
        <v>5</v>
      </c>
      <c r="B13" s="63" t="s">
        <v>3243</v>
      </c>
      <c r="C13" s="64" t="s">
        <v>91</v>
      </c>
      <c r="D13" s="68" t="s">
        <v>92</v>
      </c>
      <c r="E13" s="63" t="s">
        <v>3232</v>
      </c>
      <c r="F13" s="65" t="s">
        <v>3244</v>
      </c>
      <c r="G13" s="63" t="s">
        <v>3245</v>
      </c>
      <c r="H13" s="66" t="s">
        <v>71</v>
      </c>
      <c r="I13" s="67"/>
      <c r="J13" s="2" t="s">
        <v>3279</v>
      </c>
      <c r="K13" s="23" t="s">
        <v>3283</v>
      </c>
      <c r="L13" s="23" t="s">
        <v>3280</v>
      </c>
    </row>
    <row r="14" spans="1:12" x14ac:dyDescent="0.25">
      <c r="A14" s="18">
        <f>IF(B14&lt;&gt;"",SUBTOTAL(103,B$9:$B14))</f>
        <v>6</v>
      </c>
      <c r="B14" s="63" t="s">
        <v>3246</v>
      </c>
      <c r="C14" s="64" t="s">
        <v>1395</v>
      </c>
      <c r="D14" s="68" t="s">
        <v>668</v>
      </c>
      <c r="E14" s="63" t="s">
        <v>3232</v>
      </c>
      <c r="F14" s="65" t="s">
        <v>3397</v>
      </c>
      <c r="G14" s="63" t="s">
        <v>3245</v>
      </c>
      <c r="H14" s="66" t="s">
        <v>43</v>
      </c>
      <c r="I14" s="67"/>
      <c r="J14" s="2" t="s">
        <v>3279</v>
      </c>
      <c r="K14" s="23" t="s">
        <v>3284</v>
      </c>
      <c r="L14" s="23" t="s">
        <v>3281</v>
      </c>
    </row>
    <row r="15" spans="1:12" ht="30" x14ac:dyDescent="0.25">
      <c r="A15" s="18">
        <f>IF(B15&lt;&gt;"",SUBTOTAL(103,B$9:$B15))</f>
        <v>7</v>
      </c>
      <c r="B15" s="63" t="s">
        <v>3247</v>
      </c>
      <c r="C15" s="64" t="s">
        <v>3248</v>
      </c>
      <c r="D15" s="68" t="s">
        <v>47</v>
      </c>
      <c r="E15" s="63" t="s">
        <v>3232</v>
      </c>
      <c r="F15" s="65" t="s">
        <v>3249</v>
      </c>
      <c r="G15" s="63" t="s">
        <v>3250</v>
      </c>
      <c r="H15" s="66" t="s">
        <v>3277</v>
      </c>
      <c r="I15" s="67"/>
      <c r="J15" s="2" t="s">
        <v>3279</v>
      </c>
      <c r="K15" s="23" t="s">
        <v>3285</v>
      </c>
      <c r="L15" s="23" t="s">
        <v>3282</v>
      </c>
    </row>
    <row r="16" spans="1:12" ht="30" x14ac:dyDescent="0.25">
      <c r="A16" s="18">
        <f>IF(B16&lt;&gt;"",SUBTOTAL(103,B$9:$B16))</f>
        <v>8</v>
      </c>
      <c r="B16" s="63" t="s">
        <v>3251</v>
      </c>
      <c r="C16" s="64" t="s">
        <v>1792</v>
      </c>
      <c r="D16" s="68" t="s">
        <v>92</v>
      </c>
      <c r="E16" s="63" t="s">
        <v>3232</v>
      </c>
      <c r="F16" s="65" t="s">
        <v>3252</v>
      </c>
      <c r="G16" s="63" t="s">
        <v>3250</v>
      </c>
      <c r="H16" s="66" t="s">
        <v>34</v>
      </c>
      <c r="I16" s="67"/>
      <c r="J16" s="2" t="s">
        <v>3279</v>
      </c>
      <c r="K16" s="23" t="s">
        <v>3284</v>
      </c>
      <c r="L16" s="23" t="s">
        <v>3281</v>
      </c>
    </row>
    <row r="17" spans="1:12" ht="30" x14ac:dyDescent="0.25">
      <c r="A17" s="18">
        <f>IF(B17&lt;&gt;"",SUBTOTAL(103,B$9:$B17))</f>
        <v>9</v>
      </c>
      <c r="B17" s="63" t="s">
        <v>3253</v>
      </c>
      <c r="C17" s="64" t="s">
        <v>3254</v>
      </c>
      <c r="D17" s="68" t="s">
        <v>1617</v>
      </c>
      <c r="E17" s="63" t="s">
        <v>3232</v>
      </c>
      <c r="F17" s="65" t="s">
        <v>3255</v>
      </c>
      <c r="G17" s="63" t="s">
        <v>3256</v>
      </c>
      <c r="H17" s="66" t="s">
        <v>3277</v>
      </c>
      <c r="I17" s="67"/>
      <c r="J17" s="2" t="s">
        <v>3279</v>
      </c>
      <c r="K17" s="23" t="s">
        <v>3285</v>
      </c>
      <c r="L17" s="23" t="s">
        <v>3282</v>
      </c>
    </row>
    <row r="18" spans="1:12" ht="30" x14ac:dyDescent="0.25">
      <c r="A18" s="18">
        <f>IF(B18&lt;&gt;"",SUBTOTAL(103,B$9:$B18))</f>
        <v>10</v>
      </c>
      <c r="B18" s="63" t="s">
        <v>3257</v>
      </c>
      <c r="C18" s="64" t="s">
        <v>3258</v>
      </c>
      <c r="D18" s="68" t="s">
        <v>100</v>
      </c>
      <c r="E18" s="63" t="s">
        <v>3232</v>
      </c>
      <c r="F18" s="65" t="s">
        <v>3259</v>
      </c>
      <c r="G18" s="63" t="s">
        <v>3256</v>
      </c>
      <c r="H18" s="66" t="s">
        <v>62</v>
      </c>
      <c r="I18" s="67"/>
      <c r="J18" s="2" t="s">
        <v>3279</v>
      </c>
      <c r="K18" s="23" t="s">
        <v>3283</v>
      </c>
      <c r="L18" s="23" t="s">
        <v>3280</v>
      </c>
    </row>
    <row r="19" spans="1:12" ht="30" x14ac:dyDescent="0.25">
      <c r="A19" s="18">
        <f>IF(B19&lt;&gt;"",SUBTOTAL(103,B$9:$B19))</f>
        <v>11</v>
      </c>
      <c r="B19" s="63" t="s">
        <v>3260</v>
      </c>
      <c r="C19" s="64" t="s">
        <v>1957</v>
      </c>
      <c r="D19" s="68" t="s">
        <v>47</v>
      </c>
      <c r="E19" s="63" t="s">
        <v>3232</v>
      </c>
      <c r="F19" s="65" t="s">
        <v>3261</v>
      </c>
      <c r="G19" s="63" t="s">
        <v>3262</v>
      </c>
      <c r="H19" s="66" t="s">
        <v>3278</v>
      </c>
      <c r="I19" s="67"/>
      <c r="J19" s="2" t="s">
        <v>3279</v>
      </c>
      <c r="K19" s="23" t="s">
        <v>3285</v>
      </c>
      <c r="L19" s="23" t="s">
        <v>3282</v>
      </c>
    </row>
    <row r="20" spans="1:12" ht="30" x14ac:dyDescent="0.25">
      <c r="A20" s="18">
        <f>IF(B20&lt;&gt;"",SUBTOTAL(103,B$9:$B20))</f>
        <v>12</v>
      </c>
      <c r="B20" s="63" t="s">
        <v>3263</v>
      </c>
      <c r="C20" s="64" t="s">
        <v>1149</v>
      </c>
      <c r="D20" s="68" t="s">
        <v>20</v>
      </c>
      <c r="E20" s="63" t="s">
        <v>3232</v>
      </c>
      <c r="F20" s="65" t="s">
        <v>3264</v>
      </c>
      <c r="G20" s="63" t="s">
        <v>3265</v>
      </c>
      <c r="H20" s="66" t="s">
        <v>21</v>
      </c>
      <c r="I20" s="67"/>
      <c r="J20" s="2" t="s">
        <v>3279</v>
      </c>
      <c r="K20" s="23" t="s">
        <v>3284</v>
      </c>
      <c r="L20" s="23" t="s">
        <v>3281</v>
      </c>
    </row>
    <row r="21" spans="1:12" ht="30" x14ac:dyDescent="0.25">
      <c r="A21" s="18">
        <f>IF(B21&lt;&gt;"",SUBTOTAL(103,B$9:$B21))</f>
        <v>13</v>
      </c>
      <c r="B21" s="63" t="s">
        <v>3266</v>
      </c>
      <c r="C21" s="64" t="s">
        <v>3267</v>
      </c>
      <c r="D21" s="68" t="s">
        <v>29</v>
      </c>
      <c r="E21" s="63" t="s">
        <v>3232</v>
      </c>
      <c r="F21" s="65" t="s">
        <v>3268</v>
      </c>
      <c r="G21" s="63" t="s">
        <v>3265</v>
      </c>
      <c r="H21" s="66" t="s">
        <v>60</v>
      </c>
      <c r="I21" s="67"/>
      <c r="J21" s="2" t="s">
        <v>3279</v>
      </c>
      <c r="K21" s="23" t="s">
        <v>3284</v>
      </c>
      <c r="L21" s="23" t="s">
        <v>3281</v>
      </c>
    </row>
    <row r="22" spans="1:12" ht="30" x14ac:dyDescent="0.25">
      <c r="A22" s="18">
        <f>IF(B22&lt;&gt;"",SUBTOTAL(103,B$9:$B22))</f>
        <v>14</v>
      </c>
      <c r="B22" s="63" t="s">
        <v>3269</v>
      </c>
      <c r="C22" s="64" t="s">
        <v>1692</v>
      </c>
      <c r="D22" s="68" t="s">
        <v>3270</v>
      </c>
      <c r="E22" s="63" t="s">
        <v>3232</v>
      </c>
      <c r="F22" s="65" t="s">
        <v>3271</v>
      </c>
      <c r="G22" s="63" t="s">
        <v>3272</v>
      </c>
      <c r="H22" s="66" t="s">
        <v>120</v>
      </c>
      <c r="I22" s="67"/>
      <c r="J22" s="2" t="s">
        <v>3279</v>
      </c>
      <c r="K22" s="23" t="s">
        <v>3283</v>
      </c>
      <c r="L22" s="23" t="s">
        <v>3280</v>
      </c>
    </row>
    <row r="23" spans="1:12" x14ac:dyDescent="0.25">
      <c r="A23" s="18">
        <f>IF(B23&lt;&gt;"",SUBTOTAL(103,B$9:$B23))</f>
        <v>15</v>
      </c>
      <c r="B23" s="63" t="s">
        <v>3273</v>
      </c>
      <c r="C23" s="64" t="s">
        <v>866</v>
      </c>
      <c r="D23" s="68" t="s">
        <v>661</v>
      </c>
      <c r="E23" s="63" t="s">
        <v>3232</v>
      </c>
      <c r="F23" s="65" t="s">
        <v>3274</v>
      </c>
      <c r="G23" s="63" t="s">
        <v>3275</v>
      </c>
      <c r="H23" s="66" t="s">
        <v>3278</v>
      </c>
      <c r="I23" s="67"/>
      <c r="J23" s="2" t="s">
        <v>3279</v>
      </c>
      <c r="K23" s="23" t="s">
        <v>3285</v>
      </c>
      <c r="L23" s="23" t="s">
        <v>3282</v>
      </c>
    </row>
    <row r="24" spans="1:12" ht="30" x14ac:dyDescent="0.25">
      <c r="A24" s="18">
        <f>IF(B24&lt;&gt;"",SUBTOTAL(103,B$9:$B24))</f>
        <v>16</v>
      </c>
      <c r="B24" s="63" t="s">
        <v>3399</v>
      </c>
      <c r="C24" s="64" t="s">
        <v>3295</v>
      </c>
      <c r="D24" s="68" t="s">
        <v>36</v>
      </c>
      <c r="E24" s="63" t="s">
        <v>3401</v>
      </c>
      <c r="F24" s="65" t="s">
        <v>3396</v>
      </c>
      <c r="G24" s="63" t="s">
        <v>3304</v>
      </c>
      <c r="H24" s="66" t="s">
        <v>26</v>
      </c>
      <c r="I24" s="67"/>
      <c r="J24" s="2" t="s">
        <v>3322</v>
      </c>
      <c r="K24" s="23" t="s">
        <v>3284</v>
      </c>
      <c r="L24" s="69" t="s">
        <v>3281</v>
      </c>
    </row>
    <row r="25" spans="1:12" ht="30" x14ac:dyDescent="0.25">
      <c r="A25" s="18">
        <f>IF(B25&lt;&gt;"",SUBTOTAL(103,B$9:$B25))</f>
        <v>17</v>
      </c>
      <c r="B25" s="63" t="s">
        <v>3286</v>
      </c>
      <c r="C25" s="64" t="s">
        <v>3296</v>
      </c>
      <c r="D25" s="68" t="s">
        <v>106</v>
      </c>
      <c r="E25" s="63" t="s">
        <v>3401</v>
      </c>
      <c r="F25" s="65" t="s">
        <v>3305</v>
      </c>
      <c r="G25" s="63" t="s">
        <v>3306</v>
      </c>
      <c r="H25" s="66" t="s">
        <v>223</v>
      </c>
      <c r="I25" s="67"/>
      <c r="J25" s="2" t="s">
        <v>3322</v>
      </c>
      <c r="K25" s="70" t="s">
        <v>3285</v>
      </c>
      <c r="L25" s="70" t="s">
        <v>324</v>
      </c>
    </row>
    <row r="26" spans="1:12" ht="43.5" customHeight="1" x14ac:dyDescent="0.25">
      <c r="A26" s="18">
        <f>IF(B26&lt;&gt;"",SUBTOTAL(103,B$9:$B26))</f>
        <v>18</v>
      </c>
      <c r="B26" s="63" t="s">
        <v>3287</v>
      </c>
      <c r="C26" s="64" t="s">
        <v>3297</v>
      </c>
      <c r="D26" s="68" t="s">
        <v>35</v>
      </c>
      <c r="E26" s="63" t="s">
        <v>3401</v>
      </c>
      <c r="F26" s="65" t="s">
        <v>3307</v>
      </c>
      <c r="G26" s="63" t="s">
        <v>3308</v>
      </c>
      <c r="H26" s="66" t="s">
        <v>3405</v>
      </c>
      <c r="I26" s="67"/>
      <c r="J26" s="2" t="s">
        <v>3322</v>
      </c>
      <c r="K26" s="69" t="s">
        <v>3281</v>
      </c>
      <c r="L26" s="69" t="s">
        <v>3281</v>
      </c>
    </row>
    <row r="27" spans="1:12" ht="30" x14ac:dyDescent="0.25">
      <c r="A27" s="18">
        <f>IF(B27&lt;&gt;"",SUBTOTAL(103,B$9:$B27))</f>
        <v>19</v>
      </c>
      <c r="B27" s="63" t="s">
        <v>3288</v>
      </c>
      <c r="C27" s="64" t="s">
        <v>3298</v>
      </c>
      <c r="D27" s="68" t="s">
        <v>3299</v>
      </c>
      <c r="E27" s="63" t="s">
        <v>3402</v>
      </c>
      <c r="F27" s="65" t="s">
        <v>3309</v>
      </c>
      <c r="G27" s="63" t="s">
        <v>3310</v>
      </c>
      <c r="H27" s="66" t="s">
        <v>64</v>
      </c>
      <c r="I27" s="67"/>
      <c r="J27" s="2" t="s">
        <v>3322</v>
      </c>
      <c r="K27" s="70" t="s">
        <v>3285</v>
      </c>
      <c r="L27" s="70" t="s">
        <v>324</v>
      </c>
    </row>
    <row r="28" spans="1:12" ht="30" x14ac:dyDescent="0.25">
      <c r="A28" s="18">
        <f>IF(B28&lt;&gt;"",SUBTOTAL(103,B$9:$B28))</f>
        <v>20</v>
      </c>
      <c r="B28" s="63" t="s">
        <v>3289</v>
      </c>
      <c r="C28" s="64" t="s">
        <v>2861</v>
      </c>
      <c r="D28" s="68" t="s">
        <v>32</v>
      </c>
      <c r="E28" s="63" t="s">
        <v>3402</v>
      </c>
      <c r="F28" s="65" t="s">
        <v>3311</v>
      </c>
      <c r="G28" s="63" t="s">
        <v>3312</v>
      </c>
      <c r="H28" s="66" t="s">
        <v>64</v>
      </c>
      <c r="I28" s="67"/>
      <c r="J28" s="2" t="s">
        <v>3322</v>
      </c>
      <c r="K28" s="70" t="s">
        <v>3285</v>
      </c>
      <c r="L28" s="70" t="s">
        <v>324</v>
      </c>
    </row>
    <row r="29" spans="1:12" x14ac:dyDescent="0.25">
      <c r="A29" s="18">
        <f>IF(B29&lt;&gt;"",SUBTOTAL(103,B$9:$B29))</f>
        <v>21</v>
      </c>
      <c r="B29" s="63" t="s">
        <v>3290</v>
      </c>
      <c r="C29" s="64" t="s">
        <v>2556</v>
      </c>
      <c r="D29" s="68" t="s">
        <v>46</v>
      </c>
      <c r="E29" s="63" t="s">
        <v>3402</v>
      </c>
      <c r="F29" s="65" t="s">
        <v>3313</v>
      </c>
      <c r="G29" s="63" t="s">
        <v>3314</v>
      </c>
      <c r="H29" s="66" t="s">
        <v>121</v>
      </c>
      <c r="I29" s="67"/>
      <c r="J29" s="2" t="s">
        <v>3322</v>
      </c>
      <c r="K29" s="23" t="s">
        <v>3283</v>
      </c>
      <c r="L29" s="71" t="s">
        <v>3280</v>
      </c>
    </row>
    <row r="30" spans="1:12" ht="30" x14ac:dyDescent="0.25">
      <c r="A30" s="18">
        <f>IF(B30&lt;&gt;"",SUBTOTAL(103,B$9:$B30))</f>
        <v>22</v>
      </c>
      <c r="B30" s="63" t="s">
        <v>3400</v>
      </c>
      <c r="C30" s="64" t="s">
        <v>3300</v>
      </c>
      <c r="D30" s="68" t="s">
        <v>36</v>
      </c>
      <c r="E30" s="63" t="s">
        <v>3402</v>
      </c>
      <c r="F30" s="65" t="s">
        <v>3315</v>
      </c>
      <c r="G30" s="63" t="s">
        <v>3316</v>
      </c>
      <c r="H30" s="66" t="s">
        <v>86</v>
      </c>
      <c r="I30" s="67"/>
      <c r="J30" s="2" t="s">
        <v>3322</v>
      </c>
      <c r="K30" s="70" t="s">
        <v>3285</v>
      </c>
      <c r="L30" s="70" t="s">
        <v>324</v>
      </c>
    </row>
    <row r="31" spans="1:12" ht="30" x14ac:dyDescent="0.25">
      <c r="A31" s="18">
        <f>IF(B31&lt;&gt;"",SUBTOTAL(103,B$9:$B31))</f>
        <v>23</v>
      </c>
      <c r="B31" s="63" t="s">
        <v>3291</v>
      </c>
      <c r="C31" s="64" t="s">
        <v>3301</v>
      </c>
      <c r="D31" s="68" t="s">
        <v>29</v>
      </c>
      <c r="E31" s="63" t="s">
        <v>3403</v>
      </c>
      <c r="F31" s="65" t="s">
        <v>3317</v>
      </c>
      <c r="G31" s="63" t="s">
        <v>3318</v>
      </c>
      <c r="H31" s="66" t="s">
        <v>97</v>
      </c>
      <c r="I31" s="67"/>
      <c r="J31" s="2" t="s">
        <v>3322</v>
      </c>
      <c r="K31" s="23" t="s">
        <v>3283</v>
      </c>
      <c r="L31" s="71" t="s">
        <v>3280</v>
      </c>
    </row>
    <row r="32" spans="1:12" ht="30" x14ac:dyDescent="0.25">
      <c r="A32" s="18">
        <f>IF(B32&lt;&gt;"",SUBTOTAL(103,B$9:$B32))</f>
        <v>24</v>
      </c>
      <c r="B32" s="63" t="s">
        <v>3292</v>
      </c>
      <c r="C32" s="64" t="s">
        <v>3302</v>
      </c>
      <c r="D32" s="68" t="s">
        <v>1147</v>
      </c>
      <c r="E32" s="63" t="s">
        <v>3403</v>
      </c>
      <c r="F32" s="65" t="s">
        <v>3319</v>
      </c>
      <c r="G32" s="63" t="s">
        <v>3320</v>
      </c>
      <c r="H32" s="66" t="s">
        <v>86</v>
      </c>
      <c r="I32" s="67"/>
      <c r="J32" s="2" t="s">
        <v>3322</v>
      </c>
      <c r="K32" s="70" t="s">
        <v>3285</v>
      </c>
      <c r="L32" s="70" t="s">
        <v>324</v>
      </c>
    </row>
    <row r="33" spans="1:12" ht="30" x14ac:dyDescent="0.25">
      <c r="A33" s="18">
        <f>IF(B33&lt;&gt;"",SUBTOTAL(103,B$9:$B33))</f>
        <v>25</v>
      </c>
      <c r="B33" s="63" t="s">
        <v>3293</v>
      </c>
      <c r="C33" s="64" t="s">
        <v>3303</v>
      </c>
      <c r="D33" s="68" t="s">
        <v>123</v>
      </c>
      <c r="E33" s="63" t="s">
        <v>3403</v>
      </c>
      <c r="F33" s="65" t="s">
        <v>3395</v>
      </c>
      <c r="G33" s="63" t="s">
        <v>3321</v>
      </c>
      <c r="H33" s="66" t="s">
        <v>3404</v>
      </c>
      <c r="I33" s="67"/>
      <c r="J33" s="2" t="s">
        <v>3322</v>
      </c>
      <c r="K33" s="69" t="s">
        <v>3281</v>
      </c>
      <c r="L33" s="69" t="s">
        <v>3281</v>
      </c>
    </row>
    <row r="34" spans="1:12" x14ac:dyDescent="0.25">
      <c r="A34" s="24"/>
      <c r="B34" s="25"/>
      <c r="C34" s="26"/>
      <c r="D34" s="26"/>
      <c r="E34" s="25"/>
      <c r="F34" s="28"/>
      <c r="G34" s="40"/>
      <c r="H34" s="40"/>
      <c r="I34" s="29"/>
      <c r="J34" s="30"/>
    </row>
    <row r="35" spans="1:12" ht="25.5" customHeight="1" x14ac:dyDescent="0.25">
      <c r="F35" s="23"/>
      <c r="G35" s="99" t="s">
        <v>3294</v>
      </c>
      <c r="H35" s="99"/>
      <c r="I35" s="99"/>
    </row>
    <row r="36" spans="1:12" s="32" customFormat="1" x14ac:dyDescent="0.25">
      <c r="A36" s="31"/>
      <c r="B36" s="31"/>
      <c r="E36" s="31"/>
      <c r="G36" s="87" t="s">
        <v>226</v>
      </c>
      <c r="H36" s="87"/>
      <c r="I36" s="87"/>
      <c r="K36" s="23"/>
      <c r="L36" s="23"/>
    </row>
    <row r="37" spans="1:12" s="32" customFormat="1" x14ac:dyDescent="0.25">
      <c r="A37" s="31"/>
      <c r="B37" s="31"/>
      <c r="E37" s="31"/>
      <c r="G37" s="87" t="s">
        <v>227</v>
      </c>
      <c r="H37" s="87"/>
      <c r="I37" s="87"/>
      <c r="K37" s="23"/>
      <c r="L37" s="23"/>
    </row>
    <row r="38" spans="1:12" s="32" customFormat="1" x14ac:dyDescent="0.25">
      <c r="A38" s="31"/>
      <c r="B38" s="31"/>
      <c r="E38" s="31"/>
      <c r="F38"/>
      <c r="G38" s="41"/>
      <c r="H38" s="31"/>
      <c r="I38" s="34"/>
      <c r="K38" s="23"/>
      <c r="L38" s="23"/>
    </row>
    <row r="39" spans="1:12" s="32" customFormat="1" x14ac:dyDescent="0.25">
      <c r="A39" s="31"/>
      <c r="B39" s="31"/>
      <c r="E39" s="31"/>
      <c r="F39"/>
      <c r="G39" s="41"/>
      <c r="H39" s="31"/>
      <c r="I39" s="34"/>
      <c r="K39" s="23"/>
      <c r="L39" s="23"/>
    </row>
    <row r="40" spans="1:12" s="32" customFormat="1" x14ac:dyDescent="0.25">
      <c r="A40" s="31"/>
      <c r="B40" s="31"/>
      <c r="E40" s="31"/>
      <c r="F40"/>
      <c r="G40" s="41"/>
      <c r="H40" s="31"/>
      <c r="I40" s="34"/>
      <c r="K40" s="23"/>
      <c r="L40" s="23"/>
    </row>
    <row r="41" spans="1:12" s="32" customFormat="1" ht="23.25" customHeight="1" x14ac:dyDescent="0.25">
      <c r="A41" s="31"/>
      <c r="B41" s="31"/>
      <c r="E41" s="31"/>
      <c r="G41" s="96" t="s">
        <v>228</v>
      </c>
      <c r="H41" s="96"/>
      <c r="I41" s="96"/>
      <c r="K41" s="23"/>
      <c r="L41" s="23"/>
    </row>
    <row r="42" spans="1:12" s="32" customFormat="1" x14ac:dyDescent="0.25">
      <c r="A42" s="31"/>
      <c r="B42" s="31"/>
      <c r="E42" s="31"/>
      <c r="F42" s="39"/>
      <c r="G42" s="36"/>
      <c r="H42" s="36"/>
      <c r="I42" s="39"/>
      <c r="K42" s="23"/>
      <c r="L42" s="23"/>
    </row>
    <row r="47" spans="1:12" x14ac:dyDescent="0.25">
      <c r="G47" s="48"/>
    </row>
    <row r="48" spans="1:12" x14ac:dyDescent="0.25">
      <c r="B48" s="38" t="s">
        <v>231</v>
      </c>
      <c r="C48" s="38"/>
      <c r="D48" s="38"/>
      <c r="E48" s="38"/>
      <c r="F48" s="38"/>
    </row>
  </sheetData>
  <mergeCells count="13">
    <mergeCell ref="G41:I41"/>
    <mergeCell ref="A5:I5"/>
    <mergeCell ref="A6:I6"/>
    <mergeCell ref="C8:D8"/>
    <mergeCell ref="G35:I35"/>
    <mergeCell ref="G36:I36"/>
    <mergeCell ref="G37:I37"/>
    <mergeCell ref="A4:I4"/>
    <mergeCell ref="A1:D1"/>
    <mergeCell ref="F1:I1"/>
    <mergeCell ref="A2:D2"/>
    <mergeCell ref="F2:I2"/>
    <mergeCell ref="A3:C3"/>
  </mergeCells>
  <printOptions horizontalCentered="1"/>
  <pageMargins left="3.9370078740157501E-2" right="3.9370078740157501E-2" top="0.39370078740157499" bottom="0.45" header="0" footer="0"/>
  <pageSetup paperSize="9" scale="85"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abSelected="1" zoomScaleNormal="100" workbookViewId="0">
      <selection activeCell="E60" sqref="E60"/>
    </sheetView>
  </sheetViews>
  <sheetFormatPr defaultRowHeight="15" x14ac:dyDescent="0.25"/>
  <cols>
    <col min="1" max="1" width="5.5703125" customWidth="1"/>
    <col min="2" max="2" width="12.140625" customWidth="1"/>
    <col min="3" max="3" width="24" customWidth="1"/>
    <col min="4" max="4" width="7.85546875" customWidth="1"/>
    <col min="5" max="5" width="53.42578125" customWidth="1"/>
    <col min="6" max="6" width="22" customWidth="1"/>
    <col min="7" max="7" width="18.5703125" customWidth="1"/>
    <col min="8" max="8" width="24.7109375" customWidth="1"/>
    <col min="9" max="9" width="7.85546875" customWidth="1"/>
    <col min="256" max="256" width="5.5703125" customWidth="1"/>
    <col min="257" max="257" width="12.140625" customWidth="1"/>
    <col min="258" max="258" width="14.85546875" customWidth="1"/>
    <col min="260" max="260" width="7.85546875" customWidth="1"/>
    <col min="261" max="261" width="53.42578125" customWidth="1"/>
    <col min="262" max="262" width="22" customWidth="1"/>
    <col min="263" max="263" width="18.5703125" customWidth="1"/>
    <col min="264" max="264" width="24.7109375" customWidth="1"/>
    <col min="265" max="265" width="7.85546875" customWidth="1"/>
    <col min="512" max="512" width="5.5703125" customWidth="1"/>
    <col min="513" max="513" width="12.140625" customWidth="1"/>
    <col min="514" max="514" width="14.85546875" customWidth="1"/>
    <col min="516" max="516" width="7.85546875" customWidth="1"/>
    <col min="517" max="517" width="53.42578125" customWidth="1"/>
    <col min="518" max="518" width="22" customWidth="1"/>
    <col min="519" max="519" width="18.5703125" customWidth="1"/>
    <col min="520" max="520" width="24.7109375" customWidth="1"/>
    <col min="521" max="521" width="7.85546875" customWidth="1"/>
    <col min="768" max="768" width="5.5703125" customWidth="1"/>
    <col min="769" max="769" width="12.140625" customWidth="1"/>
    <col min="770" max="770" width="14.85546875" customWidth="1"/>
    <col min="772" max="772" width="7.85546875" customWidth="1"/>
    <col min="773" max="773" width="53.42578125" customWidth="1"/>
    <col min="774" max="774" width="22" customWidth="1"/>
    <col min="775" max="775" width="18.5703125" customWidth="1"/>
    <col min="776" max="776" width="24.7109375" customWidth="1"/>
    <col min="777" max="777" width="7.85546875" customWidth="1"/>
    <col min="1024" max="1024" width="5.5703125" customWidth="1"/>
    <col min="1025" max="1025" width="12.140625" customWidth="1"/>
    <col min="1026" max="1026" width="14.85546875" customWidth="1"/>
    <col min="1028" max="1028" width="7.85546875" customWidth="1"/>
    <col min="1029" max="1029" width="53.42578125" customWidth="1"/>
    <col min="1030" max="1030" width="22" customWidth="1"/>
    <col min="1031" max="1031" width="18.5703125" customWidth="1"/>
    <col min="1032" max="1032" width="24.7109375" customWidth="1"/>
    <col min="1033" max="1033" width="7.85546875" customWidth="1"/>
    <col min="1280" max="1280" width="5.5703125" customWidth="1"/>
    <col min="1281" max="1281" width="12.140625" customWidth="1"/>
    <col min="1282" max="1282" width="14.85546875" customWidth="1"/>
    <col min="1284" max="1284" width="7.85546875" customWidth="1"/>
    <col min="1285" max="1285" width="53.42578125" customWidth="1"/>
    <col min="1286" max="1286" width="22" customWidth="1"/>
    <col min="1287" max="1287" width="18.5703125" customWidth="1"/>
    <col min="1288" max="1288" width="24.7109375" customWidth="1"/>
    <col min="1289" max="1289" width="7.85546875" customWidth="1"/>
    <col min="1536" max="1536" width="5.5703125" customWidth="1"/>
    <col min="1537" max="1537" width="12.140625" customWidth="1"/>
    <col min="1538" max="1538" width="14.85546875" customWidth="1"/>
    <col min="1540" max="1540" width="7.85546875" customWidth="1"/>
    <col min="1541" max="1541" width="53.42578125" customWidth="1"/>
    <col min="1542" max="1542" width="22" customWidth="1"/>
    <col min="1543" max="1543" width="18.5703125" customWidth="1"/>
    <col min="1544" max="1544" width="24.7109375" customWidth="1"/>
    <col min="1545" max="1545" width="7.85546875" customWidth="1"/>
    <col min="1792" max="1792" width="5.5703125" customWidth="1"/>
    <col min="1793" max="1793" width="12.140625" customWidth="1"/>
    <col min="1794" max="1794" width="14.85546875" customWidth="1"/>
    <col min="1796" max="1796" width="7.85546875" customWidth="1"/>
    <col min="1797" max="1797" width="53.42578125" customWidth="1"/>
    <col min="1798" max="1798" width="22" customWidth="1"/>
    <col min="1799" max="1799" width="18.5703125" customWidth="1"/>
    <col min="1800" max="1800" width="24.7109375" customWidth="1"/>
    <col min="1801" max="1801" width="7.85546875" customWidth="1"/>
    <col min="2048" max="2048" width="5.5703125" customWidth="1"/>
    <col min="2049" max="2049" width="12.140625" customWidth="1"/>
    <col min="2050" max="2050" width="14.85546875" customWidth="1"/>
    <col min="2052" max="2052" width="7.85546875" customWidth="1"/>
    <col min="2053" max="2053" width="53.42578125" customWidth="1"/>
    <col min="2054" max="2054" width="22" customWidth="1"/>
    <col min="2055" max="2055" width="18.5703125" customWidth="1"/>
    <col min="2056" max="2056" width="24.7109375" customWidth="1"/>
    <col min="2057" max="2057" width="7.85546875" customWidth="1"/>
    <col min="2304" max="2304" width="5.5703125" customWidth="1"/>
    <col min="2305" max="2305" width="12.140625" customWidth="1"/>
    <col min="2306" max="2306" width="14.85546875" customWidth="1"/>
    <col min="2308" max="2308" width="7.85546875" customWidth="1"/>
    <col min="2309" max="2309" width="53.42578125" customWidth="1"/>
    <col min="2310" max="2310" width="22" customWidth="1"/>
    <col min="2311" max="2311" width="18.5703125" customWidth="1"/>
    <col min="2312" max="2312" width="24.7109375" customWidth="1"/>
    <col min="2313" max="2313" width="7.85546875" customWidth="1"/>
    <col min="2560" max="2560" width="5.5703125" customWidth="1"/>
    <col min="2561" max="2561" width="12.140625" customWidth="1"/>
    <col min="2562" max="2562" width="14.85546875" customWidth="1"/>
    <col min="2564" max="2564" width="7.85546875" customWidth="1"/>
    <col min="2565" max="2565" width="53.42578125" customWidth="1"/>
    <col min="2566" max="2566" width="22" customWidth="1"/>
    <col min="2567" max="2567" width="18.5703125" customWidth="1"/>
    <col min="2568" max="2568" width="24.7109375" customWidth="1"/>
    <col min="2569" max="2569" width="7.85546875" customWidth="1"/>
    <col min="2816" max="2816" width="5.5703125" customWidth="1"/>
    <col min="2817" max="2817" width="12.140625" customWidth="1"/>
    <col min="2818" max="2818" width="14.85546875" customWidth="1"/>
    <col min="2820" max="2820" width="7.85546875" customWidth="1"/>
    <col min="2821" max="2821" width="53.42578125" customWidth="1"/>
    <col min="2822" max="2822" width="22" customWidth="1"/>
    <col min="2823" max="2823" width="18.5703125" customWidth="1"/>
    <col min="2824" max="2824" width="24.7109375" customWidth="1"/>
    <col min="2825" max="2825" width="7.85546875" customWidth="1"/>
    <col min="3072" max="3072" width="5.5703125" customWidth="1"/>
    <col min="3073" max="3073" width="12.140625" customWidth="1"/>
    <col min="3074" max="3074" width="14.85546875" customWidth="1"/>
    <col min="3076" max="3076" width="7.85546875" customWidth="1"/>
    <col min="3077" max="3077" width="53.42578125" customWidth="1"/>
    <col min="3078" max="3078" width="22" customWidth="1"/>
    <col min="3079" max="3079" width="18.5703125" customWidth="1"/>
    <col min="3080" max="3080" width="24.7109375" customWidth="1"/>
    <col min="3081" max="3081" width="7.85546875" customWidth="1"/>
    <col min="3328" max="3328" width="5.5703125" customWidth="1"/>
    <col min="3329" max="3329" width="12.140625" customWidth="1"/>
    <col min="3330" max="3330" width="14.85546875" customWidth="1"/>
    <col min="3332" max="3332" width="7.85546875" customWidth="1"/>
    <col min="3333" max="3333" width="53.42578125" customWidth="1"/>
    <col min="3334" max="3334" width="22" customWidth="1"/>
    <col min="3335" max="3335" width="18.5703125" customWidth="1"/>
    <col min="3336" max="3336" width="24.7109375" customWidth="1"/>
    <col min="3337" max="3337" width="7.85546875" customWidth="1"/>
    <col min="3584" max="3584" width="5.5703125" customWidth="1"/>
    <col min="3585" max="3585" width="12.140625" customWidth="1"/>
    <col min="3586" max="3586" width="14.85546875" customWidth="1"/>
    <col min="3588" max="3588" width="7.85546875" customWidth="1"/>
    <col min="3589" max="3589" width="53.42578125" customWidth="1"/>
    <col min="3590" max="3590" width="22" customWidth="1"/>
    <col min="3591" max="3591" width="18.5703125" customWidth="1"/>
    <col min="3592" max="3592" width="24.7109375" customWidth="1"/>
    <col min="3593" max="3593" width="7.85546875" customWidth="1"/>
    <col min="3840" max="3840" width="5.5703125" customWidth="1"/>
    <col min="3841" max="3841" width="12.140625" customWidth="1"/>
    <col min="3842" max="3842" width="14.85546875" customWidth="1"/>
    <col min="3844" max="3844" width="7.85546875" customWidth="1"/>
    <col min="3845" max="3845" width="53.42578125" customWidth="1"/>
    <col min="3846" max="3846" width="22" customWidth="1"/>
    <col min="3847" max="3847" width="18.5703125" customWidth="1"/>
    <col min="3848" max="3848" width="24.7109375" customWidth="1"/>
    <col min="3849" max="3849" width="7.85546875" customWidth="1"/>
    <col min="4096" max="4096" width="5.5703125" customWidth="1"/>
    <col min="4097" max="4097" width="12.140625" customWidth="1"/>
    <col min="4098" max="4098" width="14.85546875" customWidth="1"/>
    <col min="4100" max="4100" width="7.85546875" customWidth="1"/>
    <col min="4101" max="4101" width="53.42578125" customWidth="1"/>
    <col min="4102" max="4102" width="22" customWidth="1"/>
    <col min="4103" max="4103" width="18.5703125" customWidth="1"/>
    <col min="4104" max="4104" width="24.7109375" customWidth="1"/>
    <col min="4105" max="4105" width="7.85546875" customWidth="1"/>
    <col min="4352" max="4352" width="5.5703125" customWidth="1"/>
    <col min="4353" max="4353" width="12.140625" customWidth="1"/>
    <col min="4354" max="4354" width="14.85546875" customWidth="1"/>
    <col min="4356" max="4356" width="7.85546875" customWidth="1"/>
    <col min="4357" max="4357" width="53.42578125" customWidth="1"/>
    <col min="4358" max="4358" width="22" customWidth="1"/>
    <col min="4359" max="4359" width="18.5703125" customWidth="1"/>
    <col min="4360" max="4360" width="24.7109375" customWidth="1"/>
    <col min="4361" max="4361" width="7.85546875" customWidth="1"/>
    <col min="4608" max="4608" width="5.5703125" customWidth="1"/>
    <col min="4609" max="4609" width="12.140625" customWidth="1"/>
    <col min="4610" max="4610" width="14.85546875" customWidth="1"/>
    <col min="4612" max="4612" width="7.85546875" customWidth="1"/>
    <col min="4613" max="4613" width="53.42578125" customWidth="1"/>
    <col min="4614" max="4614" width="22" customWidth="1"/>
    <col min="4615" max="4615" width="18.5703125" customWidth="1"/>
    <col min="4616" max="4616" width="24.7109375" customWidth="1"/>
    <col min="4617" max="4617" width="7.85546875" customWidth="1"/>
    <col min="4864" max="4864" width="5.5703125" customWidth="1"/>
    <col min="4865" max="4865" width="12.140625" customWidth="1"/>
    <col min="4866" max="4866" width="14.85546875" customWidth="1"/>
    <col min="4868" max="4868" width="7.85546875" customWidth="1"/>
    <col min="4869" max="4869" width="53.42578125" customWidth="1"/>
    <col min="4870" max="4870" width="22" customWidth="1"/>
    <col min="4871" max="4871" width="18.5703125" customWidth="1"/>
    <col min="4872" max="4872" width="24.7109375" customWidth="1"/>
    <col min="4873" max="4873" width="7.85546875" customWidth="1"/>
    <col min="5120" max="5120" width="5.5703125" customWidth="1"/>
    <col min="5121" max="5121" width="12.140625" customWidth="1"/>
    <col min="5122" max="5122" width="14.85546875" customWidth="1"/>
    <col min="5124" max="5124" width="7.85546875" customWidth="1"/>
    <col min="5125" max="5125" width="53.42578125" customWidth="1"/>
    <col min="5126" max="5126" width="22" customWidth="1"/>
    <col min="5127" max="5127" width="18.5703125" customWidth="1"/>
    <col min="5128" max="5128" width="24.7109375" customWidth="1"/>
    <col min="5129" max="5129" width="7.85546875" customWidth="1"/>
    <col min="5376" max="5376" width="5.5703125" customWidth="1"/>
    <col min="5377" max="5377" width="12.140625" customWidth="1"/>
    <col min="5378" max="5378" width="14.85546875" customWidth="1"/>
    <col min="5380" max="5380" width="7.85546875" customWidth="1"/>
    <col min="5381" max="5381" width="53.42578125" customWidth="1"/>
    <col min="5382" max="5382" width="22" customWidth="1"/>
    <col min="5383" max="5383" width="18.5703125" customWidth="1"/>
    <col min="5384" max="5384" width="24.7109375" customWidth="1"/>
    <col min="5385" max="5385" width="7.85546875" customWidth="1"/>
    <col min="5632" max="5632" width="5.5703125" customWidth="1"/>
    <col min="5633" max="5633" width="12.140625" customWidth="1"/>
    <col min="5634" max="5634" width="14.85546875" customWidth="1"/>
    <col min="5636" max="5636" width="7.85546875" customWidth="1"/>
    <col min="5637" max="5637" width="53.42578125" customWidth="1"/>
    <col min="5638" max="5638" width="22" customWidth="1"/>
    <col min="5639" max="5639" width="18.5703125" customWidth="1"/>
    <col min="5640" max="5640" width="24.7109375" customWidth="1"/>
    <col min="5641" max="5641" width="7.85546875" customWidth="1"/>
    <col min="5888" max="5888" width="5.5703125" customWidth="1"/>
    <col min="5889" max="5889" width="12.140625" customWidth="1"/>
    <col min="5890" max="5890" width="14.85546875" customWidth="1"/>
    <col min="5892" max="5892" width="7.85546875" customWidth="1"/>
    <col min="5893" max="5893" width="53.42578125" customWidth="1"/>
    <col min="5894" max="5894" width="22" customWidth="1"/>
    <col min="5895" max="5895" width="18.5703125" customWidth="1"/>
    <col min="5896" max="5896" width="24.7109375" customWidth="1"/>
    <col min="5897" max="5897" width="7.85546875" customWidth="1"/>
    <col min="6144" max="6144" width="5.5703125" customWidth="1"/>
    <col min="6145" max="6145" width="12.140625" customWidth="1"/>
    <col min="6146" max="6146" width="14.85546875" customWidth="1"/>
    <col min="6148" max="6148" width="7.85546875" customWidth="1"/>
    <col min="6149" max="6149" width="53.42578125" customWidth="1"/>
    <col min="6150" max="6150" width="22" customWidth="1"/>
    <col min="6151" max="6151" width="18.5703125" customWidth="1"/>
    <col min="6152" max="6152" width="24.7109375" customWidth="1"/>
    <col min="6153" max="6153" width="7.85546875" customWidth="1"/>
    <col min="6400" max="6400" width="5.5703125" customWidth="1"/>
    <col min="6401" max="6401" width="12.140625" customWidth="1"/>
    <col min="6402" max="6402" width="14.85546875" customWidth="1"/>
    <col min="6404" max="6404" width="7.85546875" customWidth="1"/>
    <col min="6405" max="6405" width="53.42578125" customWidth="1"/>
    <col min="6406" max="6406" width="22" customWidth="1"/>
    <col min="6407" max="6407" width="18.5703125" customWidth="1"/>
    <col min="6408" max="6408" width="24.7109375" customWidth="1"/>
    <col min="6409" max="6409" width="7.85546875" customWidth="1"/>
    <col min="6656" max="6656" width="5.5703125" customWidth="1"/>
    <col min="6657" max="6657" width="12.140625" customWidth="1"/>
    <col min="6658" max="6658" width="14.85546875" customWidth="1"/>
    <col min="6660" max="6660" width="7.85546875" customWidth="1"/>
    <col min="6661" max="6661" width="53.42578125" customWidth="1"/>
    <col min="6662" max="6662" width="22" customWidth="1"/>
    <col min="6663" max="6663" width="18.5703125" customWidth="1"/>
    <col min="6664" max="6664" width="24.7109375" customWidth="1"/>
    <col min="6665" max="6665" width="7.85546875" customWidth="1"/>
    <col min="6912" max="6912" width="5.5703125" customWidth="1"/>
    <col min="6913" max="6913" width="12.140625" customWidth="1"/>
    <col min="6914" max="6914" width="14.85546875" customWidth="1"/>
    <col min="6916" max="6916" width="7.85546875" customWidth="1"/>
    <col min="6917" max="6917" width="53.42578125" customWidth="1"/>
    <col min="6918" max="6918" width="22" customWidth="1"/>
    <col min="6919" max="6919" width="18.5703125" customWidth="1"/>
    <col min="6920" max="6920" width="24.7109375" customWidth="1"/>
    <col min="6921" max="6921" width="7.85546875" customWidth="1"/>
    <col min="7168" max="7168" width="5.5703125" customWidth="1"/>
    <col min="7169" max="7169" width="12.140625" customWidth="1"/>
    <col min="7170" max="7170" width="14.85546875" customWidth="1"/>
    <col min="7172" max="7172" width="7.85546875" customWidth="1"/>
    <col min="7173" max="7173" width="53.42578125" customWidth="1"/>
    <col min="7174" max="7174" width="22" customWidth="1"/>
    <col min="7175" max="7175" width="18.5703125" customWidth="1"/>
    <col min="7176" max="7176" width="24.7109375" customWidth="1"/>
    <col min="7177" max="7177" width="7.85546875" customWidth="1"/>
    <col min="7424" max="7424" width="5.5703125" customWidth="1"/>
    <col min="7425" max="7425" width="12.140625" customWidth="1"/>
    <col min="7426" max="7426" width="14.85546875" customWidth="1"/>
    <col min="7428" max="7428" width="7.85546875" customWidth="1"/>
    <col min="7429" max="7429" width="53.42578125" customWidth="1"/>
    <col min="7430" max="7430" width="22" customWidth="1"/>
    <col min="7431" max="7431" width="18.5703125" customWidth="1"/>
    <col min="7432" max="7432" width="24.7109375" customWidth="1"/>
    <col min="7433" max="7433" width="7.85546875" customWidth="1"/>
    <col min="7680" max="7680" width="5.5703125" customWidth="1"/>
    <col min="7681" max="7681" width="12.140625" customWidth="1"/>
    <col min="7682" max="7682" width="14.85546875" customWidth="1"/>
    <col min="7684" max="7684" width="7.85546875" customWidth="1"/>
    <col min="7685" max="7685" width="53.42578125" customWidth="1"/>
    <col min="7686" max="7686" width="22" customWidth="1"/>
    <col min="7687" max="7687" width="18.5703125" customWidth="1"/>
    <col min="7688" max="7688" width="24.7109375" customWidth="1"/>
    <col min="7689" max="7689" width="7.85546875" customWidth="1"/>
    <col min="7936" max="7936" width="5.5703125" customWidth="1"/>
    <col min="7937" max="7937" width="12.140625" customWidth="1"/>
    <col min="7938" max="7938" width="14.85546875" customWidth="1"/>
    <col min="7940" max="7940" width="7.85546875" customWidth="1"/>
    <col min="7941" max="7941" width="53.42578125" customWidth="1"/>
    <col min="7942" max="7942" width="22" customWidth="1"/>
    <col min="7943" max="7943" width="18.5703125" customWidth="1"/>
    <col min="7944" max="7944" width="24.7109375" customWidth="1"/>
    <col min="7945" max="7945" width="7.85546875" customWidth="1"/>
    <col min="8192" max="8192" width="5.5703125" customWidth="1"/>
    <col min="8193" max="8193" width="12.140625" customWidth="1"/>
    <col min="8194" max="8194" width="14.85546875" customWidth="1"/>
    <col min="8196" max="8196" width="7.85546875" customWidth="1"/>
    <col min="8197" max="8197" width="53.42578125" customWidth="1"/>
    <col min="8198" max="8198" width="22" customWidth="1"/>
    <col min="8199" max="8199" width="18.5703125" customWidth="1"/>
    <col min="8200" max="8200" width="24.7109375" customWidth="1"/>
    <col min="8201" max="8201" width="7.85546875" customWidth="1"/>
    <col min="8448" max="8448" width="5.5703125" customWidth="1"/>
    <col min="8449" max="8449" width="12.140625" customWidth="1"/>
    <col min="8450" max="8450" width="14.85546875" customWidth="1"/>
    <col min="8452" max="8452" width="7.85546875" customWidth="1"/>
    <col min="8453" max="8453" width="53.42578125" customWidth="1"/>
    <col min="8454" max="8454" width="22" customWidth="1"/>
    <col min="8455" max="8455" width="18.5703125" customWidth="1"/>
    <col min="8456" max="8456" width="24.7109375" customWidth="1"/>
    <col min="8457" max="8457" width="7.85546875" customWidth="1"/>
    <col min="8704" max="8704" width="5.5703125" customWidth="1"/>
    <col min="8705" max="8705" width="12.140625" customWidth="1"/>
    <col min="8706" max="8706" width="14.85546875" customWidth="1"/>
    <col min="8708" max="8708" width="7.85546875" customWidth="1"/>
    <col min="8709" max="8709" width="53.42578125" customWidth="1"/>
    <col min="8710" max="8710" width="22" customWidth="1"/>
    <col min="8711" max="8711" width="18.5703125" customWidth="1"/>
    <col min="8712" max="8712" width="24.7109375" customWidth="1"/>
    <col min="8713" max="8713" width="7.85546875" customWidth="1"/>
    <col min="8960" max="8960" width="5.5703125" customWidth="1"/>
    <col min="8961" max="8961" width="12.140625" customWidth="1"/>
    <col min="8962" max="8962" width="14.85546875" customWidth="1"/>
    <col min="8964" max="8964" width="7.85546875" customWidth="1"/>
    <col min="8965" max="8965" width="53.42578125" customWidth="1"/>
    <col min="8966" max="8966" width="22" customWidth="1"/>
    <col min="8967" max="8967" width="18.5703125" customWidth="1"/>
    <col min="8968" max="8968" width="24.7109375" customWidth="1"/>
    <col min="8969" max="8969" width="7.85546875" customWidth="1"/>
    <col min="9216" max="9216" width="5.5703125" customWidth="1"/>
    <col min="9217" max="9217" width="12.140625" customWidth="1"/>
    <col min="9218" max="9218" width="14.85546875" customWidth="1"/>
    <col min="9220" max="9220" width="7.85546875" customWidth="1"/>
    <col min="9221" max="9221" width="53.42578125" customWidth="1"/>
    <col min="9222" max="9222" width="22" customWidth="1"/>
    <col min="9223" max="9223" width="18.5703125" customWidth="1"/>
    <col min="9224" max="9224" width="24.7109375" customWidth="1"/>
    <col min="9225" max="9225" width="7.85546875" customWidth="1"/>
    <col min="9472" max="9472" width="5.5703125" customWidth="1"/>
    <col min="9473" max="9473" width="12.140625" customWidth="1"/>
    <col min="9474" max="9474" width="14.85546875" customWidth="1"/>
    <col min="9476" max="9476" width="7.85546875" customWidth="1"/>
    <col min="9477" max="9477" width="53.42578125" customWidth="1"/>
    <col min="9478" max="9478" width="22" customWidth="1"/>
    <col min="9479" max="9479" width="18.5703125" customWidth="1"/>
    <col min="9480" max="9480" width="24.7109375" customWidth="1"/>
    <col min="9481" max="9481" width="7.85546875" customWidth="1"/>
    <col min="9728" max="9728" width="5.5703125" customWidth="1"/>
    <col min="9729" max="9729" width="12.140625" customWidth="1"/>
    <col min="9730" max="9730" width="14.85546875" customWidth="1"/>
    <col min="9732" max="9732" width="7.85546875" customWidth="1"/>
    <col min="9733" max="9733" width="53.42578125" customWidth="1"/>
    <col min="9734" max="9734" width="22" customWidth="1"/>
    <col min="9735" max="9735" width="18.5703125" customWidth="1"/>
    <col min="9736" max="9736" width="24.7109375" customWidth="1"/>
    <col min="9737" max="9737" width="7.85546875" customWidth="1"/>
    <col min="9984" max="9984" width="5.5703125" customWidth="1"/>
    <col min="9985" max="9985" width="12.140625" customWidth="1"/>
    <col min="9986" max="9986" width="14.85546875" customWidth="1"/>
    <col min="9988" max="9988" width="7.85546875" customWidth="1"/>
    <col min="9989" max="9989" width="53.42578125" customWidth="1"/>
    <col min="9990" max="9990" width="22" customWidth="1"/>
    <col min="9991" max="9991" width="18.5703125" customWidth="1"/>
    <col min="9992" max="9992" width="24.7109375" customWidth="1"/>
    <col min="9993" max="9993" width="7.85546875" customWidth="1"/>
    <col min="10240" max="10240" width="5.5703125" customWidth="1"/>
    <col min="10241" max="10241" width="12.140625" customWidth="1"/>
    <col min="10242" max="10242" width="14.85546875" customWidth="1"/>
    <col min="10244" max="10244" width="7.85546875" customWidth="1"/>
    <col min="10245" max="10245" width="53.42578125" customWidth="1"/>
    <col min="10246" max="10246" width="22" customWidth="1"/>
    <col min="10247" max="10247" width="18.5703125" customWidth="1"/>
    <col min="10248" max="10248" width="24.7109375" customWidth="1"/>
    <col min="10249" max="10249" width="7.85546875" customWidth="1"/>
    <col min="10496" max="10496" width="5.5703125" customWidth="1"/>
    <col min="10497" max="10497" width="12.140625" customWidth="1"/>
    <col min="10498" max="10498" width="14.85546875" customWidth="1"/>
    <col min="10500" max="10500" width="7.85546875" customWidth="1"/>
    <col min="10501" max="10501" width="53.42578125" customWidth="1"/>
    <col min="10502" max="10502" width="22" customWidth="1"/>
    <col min="10503" max="10503" width="18.5703125" customWidth="1"/>
    <col min="10504" max="10504" width="24.7109375" customWidth="1"/>
    <col min="10505" max="10505" width="7.85546875" customWidth="1"/>
    <col min="10752" max="10752" width="5.5703125" customWidth="1"/>
    <col min="10753" max="10753" width="12.140625" customWidth="1"/>
    <col min="10754" max="10754" width="14.85546875" customWidth="1"/>
    <col min="10756" max="10756" width="7.85546875" customWidth="1"/>
    <col min="10757" max="10757" width="53.42578125" customWidth="1"/>
    <col min="10758" max="10758" width="22" customWidth="1"/>
    <col min="10759" max="10759" width="18.5703125" customWidth="1"/>
    <col min="10760" max="10760" width="24.7109375" customWidth="1"/>
    <col min="10761" max="10761" width="7.85546875" customWidth="1"/>
    <col min="11008" max="11008" width="5.5703125" customWidth="1"/>
    <col min="11009" max="11009" width="12.140625" customWidth="1"/>
    <col min="11010" max="11010" width="14.85546875" customWidth="1"/>
    <col min="11012" max="11012" width="7.85546875" customWidth="1"/>
    <col min="11013" max="11013" width="53.42578125" customWidth="1"/>
    <col min="11014" max="11014" width="22" customWidth="1"/>
    <col min="11015" max="11015" width="18.5703125" customWidth="1"/>
    <col min="11016" max="11016" width="24.7109375" customWidth="1"/>
    <col min="11017" max="11017" width="7.85546875" customWidth="1"/>
    <col min="11264" max="11264" width="5.5703125" customWidth="1"/>
    <col min="11265" max="11265" width="12.140625" customWidth="1"/>
    <col min="11266" max="11266" width="14.85546875" customWidth="1"/>
    <col min="11268" max="11268" width="7.85546875" customWidth="1"/>
    <col min="11269" max="11269" width="53.42578125" customWidth="1"/>
    <col min="11270" max="11270" width="22" customWidth="1"/>
    <col min="11271" max="11271" width="18.5703125" customWidth="1"/>
    <col min="11272" max="11272" width="24.7109375" customWidth="1"/>
    <col min="11273" max="11273" width="7.85546875" customWidth="1"/>
    <col min="11520" max="11520" width="5.5703125" customWidth="1"/>
    <col min="11521" max="11521" width="12.140625" customWidth="1"/>
    <col min="11522" max="11522" width="14.85546875" customWidth="1"/>
    <col min="11524" max="11524" width="7.85546875" customWidth="1"/>
    <col min="11525" max="11525" width="53.42578125" customWidth="1"/>
    <col min="11526" max="11526" width="22" customWidth="1"/>
    <col min="11527" max="11527" width="18.5703125" customWidth="1"/>
    <col min="11528" max="11528" width="24.7109375" customWidth="1"/>
    <col min="11529" max="11529" width="7.85546875" customWidth="1"/>
    <col min="11776" max="11776" width="5.5703125" customWidth="1"/>
    <col min="11777" max="11777" width="12.140625" customWidth="1"/>
    <col min="11778" max="11778" width="14.85546875" customWidth="1"/>
    <col min="11780" max="11780" width="7.85546875" customWidth="1"/>
    <col min="11781" max="11781" width="53.42578125" customWidth="1"/>
    <col min="11782" max="11782" width="22" customWidth="1"/>
    <col min="11783" max="11783" width="18.5703125" customWidth="1"/>
    <col min="11784" max="11784" width="24.7109375" customWidth="1"/>
    <col min="11785" max="11785" width="7.85546875" customWidth="1"/>
    <col min="12032" max="12032" width="5.5703125" customWidth="1"/>
    <col min="12033" max="12033" width="12.140625" customWidth="1"/>
    <col min="12034" max="12034" width="14.85546875" customWidth="1"/>
    <col min="12036" max="12036" width="7.85546875" customWidth="1"/>
    <col min="12037" max="12037" width="53.42578125" customWidth="1"/>
    <col min="12038" max="12038" width="22" customWidth="1"/>
    <col min="12039" max="12039" width="18.5703125" customWidth="1"/>
    <col min="12040" max="12040" width="24.7109375" customWidth="1"/>
    <col min="12041" max="12041" width="7.85546875" customWidth="1"/>
    <col min="12288" max="12288" width="5.5703125" customWidth="1"/>
    <col min="12289" max="12289" width="12.140625" customWidth="1"/>
    <col min="12290" max="12290" width="14.85546875" customWidth="1"/>
    <col min="12292" max="12292" width="7.85546875" customWidth="1"/>
    <col min="12293" max="12293" width="53.42578125" customWidth="1"/>
    <col min="12294" max="12294" width="22" customWidth="1"/>
    <col min="12295" max="12295" width="18.5703125" customWidth="1"/>
    <col min="12296" max="12296" width="24.7109375" customWidth="1"/>
    <col min="12297" max="12297" width="7.85546875" customWidth="1"/>
    <col min="12544" max="12544" width="5.5703125" customWidth="1"/>
    <col min="12545" max="12545" width="12.140625" customWidth="1"/>
    <col min="12546" max="12546" width="14.85546875" customWidth="1"/>
    <col min="12548" max="12548" width="7.85546875" customWidth="1"/>
    <col min="12549" max="12549" width="53.42578125" customWidth="1"/>
    <col min="12550" max="12550" width="22" customWidth="1"/>
    <col min="12551" max="12551" width="18.5703125" customWidth="1"/>
    <col min="12552" max="12552" width="24.7109375" customWidth="1"/>
    <col min="12553" max="12553" width="7.85546875" customWidth="1"/>
    <col min="12800" max="12800" width="5.5703125" customWidth="1"/>
    <col min="12801" max="12801" width="12.140625" customWidth="1"/>
    <col min="12802" max="12802" width="14.85546875" customWidth="1"/>
    <col min="12804" max="12804" width="7.85546875" customWidth="1"/>
    <col min="12805" max="12805" width="53.42578125" customWidth="1"/>
    <col min="12806" max="12806" width="22" customWidth="1"/>
    <col min="12807" max="12807" width="18.5703125" customWidth="1"/>
    <col min="12808" max="12808" width="24.7109375" customWidth="1"/>
    <col min="12809" max="12809" width="7.85546875" customWidth="1"/>
    <col min="13056" max="13056" width="5.5703125" customWidth="1"/>
    <col min="13057" max="13057" width="12.140625" customWidth="1"/>
    <col min="13058" max="13058" width="14.85546875" customWidth="1"/>
    <col min="13060" max="13060" width="7.85546875" customWidth="1"/>
    <col min="13061" max="13061" width="53.42578125" customWidth="1"/>
    <col min="13062" max="13062" width="22" customWidth="1"/>
    <col min="13063" max="13063" width="18.5703125" customWidth="1"/>
    <col min="13064" max="13064" width="24.7109375" customWidth="1"/>
    <col min="13065" max="13065" width="7.85546875" customWidth="1"/>
    <col min="13312" max="13312" width="5.5703125" customWidth="1"/>
    <col min="13313" max="13313" width="12.140625" customWidth="1"/>
    <col min="13314" max="13314" width="14.85546875" customWidth="1"/>
    <col min="13316" max="13316" width="7.85546875" customWidth="1"/>
    <col min="13317" max="13317" width="53.42578125" customWidth="1"/>
    <col min="13318" max="13318" width="22" customWidth="1"/>
    <col min="13319" max="13319" width="18.5703125" customWidth="1"/>
    <col min="13320" max="13320" width="24.7109375" customWidth="1"/>
    <col min="13321" max="13321" width="7.85546875" customWidth="1"/>
    <col min="13568" max="13568" width="5.5703125" customWidth="1"/>
    <col min="13569" max="13569" width="12.140625" customWidth="1"/>
    <col min="13570" max="13570" width="14.85546875" customWidth="1"/>
    <col min="13572" max="13572" width="7.85546875" customWidth="1"/>
    <col min="13573" max="13573" width="53.42578125" customWidth="1"/>
    <col min="13574" max="13574" width="22" customWidth="1"/>
    <col min="13575" max="13575" width="18.5703125" customWidth="1"/>
    <col min="13576" max="13576" width="24.7109375" customWidth="1"/>
    <col min="13577" max="13577" width="7.85546875" customWidth="1"/>
    <col min="13824" max="13824" width="5.5703125" customWidth="1"/>
    <col min="13825" max="13825" width="12.140625" customWidth="1"/>
    <col min="13826" max="13826" width="14.85546875" customWidth="1"/>
    <col min="13828" max="13828" width="7.85546875" customWidth="1"/>
    <col min="13829" max="13829" width="53.42578125" customWidth="1"/>
    <col min="13830" max="13830" width="22" customWidth="1"/>
    <col min="13831" max="13831" width="18.5703125" customWidth="1"/>
    <col min="13832" max="13832" width="24.7109375" customWidth="1"/>
    <col min="13833" max="13833" width="7.85546875" customWidth="1"/>
    <col min="14080" max="14080" width="5.5703125" customWidth="1"/>
    <col min="14081" max="14081" width="12.140625" customWidth="1"/>
    <col min="14082" max="14082" width="14.85546875" customWidth="1"/>
    <col min="14084" max="14084" width="7.85546875" customWidth="1"/>
    <col min="14085" max="14085" width="53.42578125" customWidth="1"/>
    <col min="14086" max="14086" width="22" customWidth="1"/>
    <col min="14087" max="14087" width="18.5703125" customWidth="1"/>
    <col min="14088" max="14088" width="24.7109375" customWidth="1"/>
    <col min="14089" max="14089" width="7.85546875" customWidth="1"/>
    <col min="14336" max="14336" width="5.5703125" customWidth="1"/>
    <col min="14337" max="14337" width="12.140625" customWidth="1"/>
    <col min="14338" max="14338" width="14.85546875" customWidth="1"/>
    <col min="14340" max="14340" width="7.85546875" customWidth="1"/>
    <col min="14341" max="14341" width="53.42578125" customWidth="1"/>
    <col min="14342" max="14342" width="22" customWidth="1"/>
    <col min="14343" max="14343" width="18.5703125" customWidth="1"/>
    <col min="14344" max="14344" width="24.7109375" customWidth="1"/>
    <col min="14345" max="14345" width="7.85546875" customWidth="1"/>
    <col min="14592" max="14592" width="5.5703125" customWidth="1"/>
    <col min="14593" max="14593" width="12.140625" customWidth="1"/>
    <col min="14594" max="14594" width="14.85546875" customWidth="1"/>
    <col min="14596" max="14596" width="7.85546875" customWidth="1"/>
    <col min="14597" max="14597" width="53.42578125" customWidth="1"/>
    <col min="14598" max="14598" width="22" customWidth="1"/>
    <col min="14599" max="14599" width="18.5703125" customWidth="1"/>
    <col min="14600" max="14600" width="24.7109375" customWidth="1"/>
    <col min="14601" max="14601" width="7.85546875" customWidth="1"/>
    <col min="14848" max="14848" width="5.5703125" customWidth="1"/>
    <col min="14849" max="14849" width="12.140625" customWidth="1"/>
    <col min="14850" max="14850" width="14.85546875" customWidth="1"/>
    <col min="14852" max="14852" width="7.85546875" customWidth="1"/>
    <col min="14853" max="14853" width="53.42578125" customWidth="1"/>
    <col min="14854" max="14854" width="22" customWidth="1"/>
    <col min="14855" max="14855" width="18.5703125" customWidth="1"/>
    <col min="14856" max="14856" width="24.7109375" customWidth="1"/>
    <col min="14857" max="14857" width="7.85546875" customWidth="1"/>
    <col min="15104" max="15104" width="5.5703125" customWidth="1"/>
    <col min="15105" max="15105" width="12.140625" customWidth="1"/>
    <col min="15106" max="15106" width="14.85546875" customWidth="1"/>
    <col min="15108" max="15108" width="7.85546875" customWidth="1"/>
    <col min="15109" max="15109" width="53.42578125" customWidth="1"/>
    <col min="15110" max="15110" width="22" customWidth="1"/>
    <col min="15111" max="15111" width="18.5703125" customWidth="1"/>
    <col min="15112" max="15112" width="24.7109375" customWidth="1"/>
    <col min="15113" max="15113" width="7.85546875" customWidth="1"/>
    <col min="15360" max="15360" width="5.5703125" customWidth="1"/>
    <col min="15361" max="15361" width="12.140625" customWidth="1"/>
    <col min="15362" max="15362" width="14.85546875" customWidth="1"/>
    <col min="15364" max="15364" width="7.85546875" customWidth="1"/>
    <col min="15365" max="15365" width="53.42578125" customWidth="1"/>
    <col min="15366" max="15366" width="22" customWidth="1"/>
    <col min="15367" max="15367" width="18.5703125" customWidth="1"/>
    <col min="15368" max="15368" width="24.7109375" customWidth="1"/>
    <col min="15369" max="15369" width="7.85546875" customWidth="1"/>
    <col min="15616" max="15616" width="5.5703125" customWidth="1"/>
    <col min="15617" max="15617" width="12.140625" customWidth="1"/>
    <col min="15618" max="15618" width="14.85546875" customWidth="1"/>
    <col min="15620" max="15620" width="7.85546875" customWidth="1"/>
    <col min="15621" max="15621" width="53.42578125" customWidth="1"/>
    <col min="15622" max="15622" width="22" customWidth="1"/>
    <col min="15623" max="15623" width="18.5703125" customWidth="1"/>
    <col min="15624" max="15624" width="24.7109375" customWidth="1"/>
    <col min="15625" max="15625" width="7.85546875" customWidth="1"/>
    <col min="15872" max="15872" width="5.5703125" customWidth="1"/>
    <col min="15873" max="15873" width="12.140625" customWidth="1"/>
    <col min="15874" max="15874" width="14.85546875" customWidth="1"/>
    <col min="15876" max="15876" width="7.85546875" customWidth="1"/>
    <col min="15877" max="15877" width="53.42578125" customWidth="1"/>
    <col min="15878" max="15878" width="22" customWidth="1"/>
    <col min="15879" max="15879" width="18.5703125" customWidth="1"/>
    <col min="15880" max="15880" width="24.7109375" customWidth="1"/>
    <col min="15881" max="15881" width="7.85546875" customWidth="1"/>
    <col min="16128" max="16128" width="5.5703125" customWidth="1"/>
    <col min="16129" max="16129" width="12.140625" customWidth="1"/>
    <col min="16130" max="16130" width="14.85546875" customWidth="1"/>
    <col min="16132" max="16132" width="7.85546875" customWidth="1"/>
    <col min="16133" max="16133" width="53.42578125" customWidth="1"/>
    <col min="16134" max="16134" width="22" customWidth="1"/>
    <col min="16135" max="16135" width="18.5703125" customWidth="1"/>
    <col min="16136" max="16136" width="24.7109375" customWidth="1"/>
    <col min="16137" max="16137" width="7.85546875" customWidth="1"/>
  </cols>
  <sheetData>
    <row r="1" spans="1:10" ht="15.75" x14ac:dyDescent="0.25">
      <c r="A1" s="79" t="s">
        <v>0</v>
      </c>
      <c r="B1" s="79"/>
      <c r="C1" s="79"/>
      <c r="D1" s="1"/>
      <c r="E1" s="80" t="s">
        <v>1</v>
      </c>
      <c r="F1" s="81"/>
      <c r="G1" s="80"/>
      <c r="H1" s="1"/>
      <c r="I1" s="1"/>
    </row>
    <row r="2" spans="1:10" ht="16.5" x14ac:dyDescent="0.25">
      <c r="A2" s="80" t="s">
        <v>2</v>
      </c>
      <c r="B2" s="80"/>
      <c r="C2" s="80"/>
      <c r="D2" s="1"/>
      <c r="E2" s="82" t="s">
        <v>3</v>
      </c>
      <c r="F2" s="83"/>
      <c r="G2" s="82"/>
      <c r="H2" s="1"/>
      <c r="I2" s="1"/>
    </row>
    <row r="3" spans="1:10" ht="13.5" customHeight="1" x14ac:dyDescent="0.25">
      <c r="A3" s="84"/>
      <c r="B3" s="84"/>
      <c r="C3" s="84"/>
      <c r="D3" s="4"/>
      <c r="E3" s="5"/>
      <c r="F3" s="6"/>
      <c r="G3" s="7"/>
      <c r="H3" s="7"/>
      <c r="I3" s="7"/>
    </row>
    <row r="4" spans="1:10" ht="37.5" customHeight="1" x14ac:dyDescent="0.25">
      <c r="A4" s="74" t="s">
        <v>234</v>
      </c>
      <c r="B4" s="75"/>
      <c r="C4" s="75"/>
      <c r="D4" s="75"/>
      <c r="E4" s="77"/>
      <c r="F4" s="78"/>
      <c r="G4" s="75"/>
      <c r="H4" s="7"/>
      <c r="I4" s="7"/>
    </row>
    <row r="5" spans="1:10" ht="18.75" x14ac:dyDescent="0.25">
      <c r="A5" s="75" t="str">
        <f>INDEX(H9:H49,MATCH(1,$A$9:$A$49,0))</f>
        <v>BỘ MÔN: KẾ TOÁN TÀI CHÍNH</v>
      </c>
      <c r="B5" s="75"/>
      <c r="C5" s="75"/>
      <c r="D5" s="75"/>
      <c r="E5" s="77"/>
      <c r="F5" s="78"/>
      <c r="G5" s="75"/>
      <c r="H5" s="7"/>
      <c r="I5" s="7"/>
    </row>
    <row r="6" spans="1:10" ht="15.75" x14ac:dyDescent="0.25">
      <c r="A6" s="100" t="s">
        <v>3325</v>
      </c>
      <c r="B6" s="100"/>
      <c r="C6" s="100"/>
      <c r="D6" s="100"/>
      <c r="E6" s="101"/>
      <c r="F6" s="102"/>
      <c r="G6" s="100"/>
      <c r="H6" s="7"/>
      <c r="I6" s="7"/>
    </row>
    <row r="7" spans="1:10" ht="9" customHeight="1" x14ac:dyDescent="0.25">
      <c r="A7" s="9"/>
      <c r="B7" s="9"/>
      <c r="C7" s="9"/>
      <c r="D7" s="9"/>
      <c r="E7" s="11"/>
      <c r="F7" s="12"/>
      <c r="G7" s="9"/>
      <c r="H7" s="7"/>
      <c r="I7" s="7"/>
    </row>
    <row r="8" spans="1:10" ht="36" customHeight="1" x14ac:dyDescent="0.25">
      <c r="A8" s="13" t="s">
        <v>4</v>
      </c>
      <c r="B8" s="13" t="s">
        <v>5</v>
      </c>
      <c r="C8" s="49" t="s">
        <v>6</v>
      </c>
      <c r="D8" s="13" t="s">
        <v>7</v>
      </c>
      <c r="E8" s="14" t="s">
        <v>229</v>
      </c>
      <c r="F8" s="15" t="s">
        <v>9</v>
      </c>
      <c r="G8" s="15" t="s">
        <v>11</v>
      </c>
      <c r="H8" s="42" t="s">
        <v>230</v>
      </c>
      <c r="I8" s="17" t="s">
        <v>13</v>
      </c>
    </row>
    <row r="9" spans="1:10" ht="33" x14ac:dyDescent="0.25">
      <c r="A9" s="18">
        <f>IF(B9&lt;&gt;"",SUBTOTAL(103,B9:$B$9))</f>
        <v>1</v>
      </c>
      <c r="B9" s="18" t="s">
        <v>1196</v>
      </c>
      <c r="C9" s="19" t="s">
        <v>1235</v>
      </c>
      <c r="D9" s="18" t="s">
        <v>1276</v>
      </c>
      <c r="E9" s="20" t="s">
        <v>1277</v>
      </c>
      <c r="F9" s="21" t="s">
        <v>919</v>
      </c>
      <c r="G9" s="43"/>
      <c r="H9" t="s">
        <v>3326</v>
      </c>
      <c r="I9" s="4"/>
      <c r="J9" s="22" t="s">
        <v>1120</v>
      </c>
    </row>
    <row r="10" spans="1:10" ht="33" x14ac:dyDescent="0.25">
      <c r="A10" s="18">
        <f>IF(B10&lt;&gt;"",SUBTOTAL(103,B$9:$B10))</f>
        <v>2</v>
      </c>
      <c r="B10" s="18" t="s">
        <v>1197</v>
      </c>
      <c r="C10" s="19" t="s">
        <v>1236</v>
      </c>
      <c r="D10" s="18" t="s">
        <v>1276</v>
      </c>
      <c r="E10" s="20" t="s">
        <v>1278</v>
      </c>
      <c r="F10" s="21" t="s">
        <v>894</v>
      </c>
      <c r="G10" s="43"/>
      <c r="H10" t="s">
        <v>3326</v>
      </c>
      <c r="I10" s="50"/>
      <c r="J10" s="22" t="s">
        <v>1120</v>
      </c>
    </row>
    <row r="11" spans="1:10" ht="33" x14ac:dyDescent="0.25">
      <c r="A11" s="18">
        <f>IF(B11&lt;&gt;"",SUBTOTAL(103,B$9:$B11))</f>
        <v>3</v>
      </c>
      <c r="B11" s="18" t="s">
        <v>1198</v>
      </c>
      <c r="C11" s="19" t="s">
        <v>1237</v>
      </c>
      <c r="D11" s="18" t="s">
        <v>1276</v>
      </c>
      <c r="E11" s="20" t="s">
        <v>1279</v>
      </c>
      <c r="F11" s="21" t="s">
        <v>911</v>
      </c>
      <c r="G11" s="43"/>
      <c r="H11" t="s">
        <v>3326</v>
      </c>
      <c r="I11" s="50"/>
      <c r="J11" s="22" t="s">
        <v>1120</v>
      </c>
    </row>
    <row r="12" spans="1:10" ht="33" x14ac:dyDescent="0.25">
      <c r="A12" s="18">
        <f>IF(B12&lt;&gt;"",SUBTOTAL(103,B$9:$B12))</f>
        <v>4</v>
      </c>
      <c r="B12" s="18" t="s">
        <v>1199</v>
      </c>
      <c r="C12" s="19" t="s">
        <v>1238</v>
      </c>
      <c r="D12" s="18" t="s">
        <v>1276</v>
      </c>
      <c r="E12" s="20" t="s">
        <v>1280</v>
      </c>
      <c r="F12" s="21" t="s">
        <v>926</v>
      </c>
      <c r="G12" s="43"/>
      <c r="H12" t="s">
        <v>3326</v>
      </c>
      <c r="I12" s="50"/>
      <c r="J12" s="22" t="s">
        <v>1120</v>
      </c>
    </row>
    <row r="13" spans="1:10" ht="33" x14ac:dyDescent="0.25">
      <c r="A13" s="18">
        <f>IF(B13&lt;&gt;"",SUBTOTAL(103,B$9:$B13))</f>
        <v>5</v>
      </c>
      <c r="B13" s="18" t="s">
        <v>1200</v>
      </c>
      <c r="C13" s="19" t="s">
        <v>1239</v>
      </c>
      <c r="D13" s="18" t="s">
        <v>1276</v>
      </c>
      <c r="E13" s="20" t="s">
        <v>1281</v>
      </c>
      <c r="F13" s="21" t="s">
        <v>914</v>
      </c>
      <c r="G13" s="43"/>
      <c r="H13" t="s">
        <v>3326</v>
      </c>
      <c r="I13" s="50"/>
      <c r="J13" s="22" t="s">
        <v>1120</v>
      </c>
    </row>
    <row r="14" spans="1:10" ht="33" x14ac:dyDescent="0.25">
      <c r="A14" s="18">
        <f>IF(B14&lt;&gt;"",SUBTOTAL(103,B$9:$B14))</f>
        <v>6</v>
      </c>
      <c r="B14" s="18" t="s">
        <v>1201</v>
      </c>
      <c r="C14" s="19" t="s">
        <v>1240</v>
      </c>
      <c r="D14" s="18" t="s">
        <v>1276</v>
      </c>
      <c r="E14" s="20" t="s">
        <v>1282</v>
      </c>
      <c r="F14" s="21" t="s">
        <v>919</v>
      </c>
      <c r="G14" s="43"/>
      <c r="H14" t="s">
        <v>3326</v>
      </c>
      <c r="I14" s="50"/>
      <c r="J14" s="22" t="s">
        <v>1120</v>
      </c>
    </row>
    <row r="15" spans="1:10" ht="33" x14ac:dyDescent="0.25">
      <c r="A15" s="18">
        <f>IF(B15&lt;&gt;"",SUBTOTAL(103,B$9:$B15))</f>
        <v>7</v>
      </c>
      <c r="B15" s="18" t="s">
        <v>1202</v>
      </c>
      <c r="C15" s="19" t="s">
        <v>1241</v>
      </c>
      <c r="D15" s="18" t="s">
        <v>1276</v>
      </c>
      <c r="E15" s="20" t="s">
        <v>1283</v>
      </c>
      <c r="F15" s="21" t="s">
        <v>926</v>
      </c>
      <c r="G15" s="43"/>
      <c r="H15" t="s">
        <v>3326</v>
      </c>
      <c r="I15" s="50"/>
      <c r="J15" s="22" t="s">
        <v>1120</v>
      </c>
    </row>
    <row r="16" spans="1:10" ht="33" x14ac:dyDescent="0.25">
      <c r="A16" s="18">
        <f>IF(B16&lt;&gt;"",SUBTOTAL(103,B$9:$B16))</f>
        <v>8</v>
      </c>
      <c r="B16" s="18" t="s">
        <v>1203</v>
      </c>
      <c r="C16" s="19" t="s">
        <v>1242</v>
      </c>
      <c r="D16" s="18" t="s">
        <v>1276</v>
      </c>
      <c r="E16" s="20" t="s">
        <v>1284</v>
      </c>
      <c r="F16" s="21" t="s">
        <v>914</v>
      </c>
      <c r="G16" s="43"/>
      <c r="H16" t="s">
        <v>3326</v>
      </c>
      <c r="I16" s="50"/>
      <c r="J16" s="22" t="s">
        <v>1120</v>
      </c>
    </row>
    <row r="17" spans="1:10" ht="33" x14ac:dyDescent="0.25">
      <c r="A17" s="18">
        <f>IF(B17&lt;&gt;"",SUBTOTAL(103,B$9:$B17))</f>
        <v>9</v>
      </c>
      <c r="B17" s="18" t="s">
        <v>1204</v>
      </c>
      <c r="C17" s="19" t="s">
        <v>1243</v>
      </c>
      <c r="D17" s="18" t="s">
        <v>1276</v>
      </c>
      <c r="E17" s="20" t="s">
        <v>1285</v>
      </c>
      <c r="F17" s="21" t="s">
        <v>933</v>
      </c>
      <c r="G17" s="43"/>
      <c r="H17" t="s">
        <v>3326</v>
      </c>
      <c r="I17" s="50"/>
      <c r="J17" s="22" t="s">
        <v>1120</v>
      </c>
    </row>
    <row r="18" spans="1:10" ht="33" x14ac:dyDescent="0.25">
      <c r="A18" s="18">
        <f>IF(B18&lt;&gt;"",SUBTOTAL(103,B$9:$B18))</f>
        <v>10</v>
      </c>
      <c r="B18" s="18" t="s">
        <v>1205</v>
      </c>
      <c r="C18" s="19" t="s">
        <v>1244</v>
      </c>
      <c r="D18" s="18" t="s">
        <v>1276</v>
      </c>
      <c r="E18" s="20" t="s">
        <v>1286</v>
      </c>
      <c r="F18" s="21" t="s">
        <v>911</v>
      </c>
      <c r="G18" s="43"/>
      <c r="H18" t="s">
        <v>3326</v>
      </c>
      <c r="I18" s="50"/>
      <c r="J18" s="22" t="s">
        <v>1120</v>
      </c>
    </row>
    <row r="19" spans="1:10" ht="33" x14ac:dyDescent="0.25">
      <c r="A19" s="18">
        <f>IF(B19&lt;&gt;"",SUBTOTAL(103,B$9:$B19))</f>
        <v>11</v>
      </c>
      <c r="B19" s="18" t="s">
        <v>1206</v>
      </c>
      <c r="C19" s="19" t="s">
        <v>1245</v>
      </c>
      <c r="D19" s="18" t="s">
        <v>1276</v>
      </c>
      <c r="E19" s="20" t="s">
        <v>1287</v>
      </c>
      <c r="F19" s="21" t="s">
        <v>1040</v>
      </c>
      <c r="G19" s="43"/>
      <c r="H19" t="s">
        <v>3327</v>
      </c>
      <c r="I19" s="50"/>
      <c r="J19" s="22" t="s">
        <v>1123</v>
      </c>
    </row>
    <row r="20" spans="1:10" ht="49.5" x14ac:dyDescent="0.25">
      <c r="A20" s="18">
        <f>IF(B20&lt;&gt;"",SUBTOTAL(103,B$9:$B20))</f>
        <v>12</v>
      </c>
      <c r="B20" s="18" t="s">
        <v>1207</v>
      </c>
      <c r="C20" s="19" t="s">
        <v>1246</v>
      </c>
      <c r="D20" s="18" t="s">
        <v>1276</v>
      </c>
      <c r="E20" s="20" t="s">
        <v>1288</v>
      </c>
      <c r="F20" s="21" t="s">
        <v>1107</v>
      </c>
      <c r="G20" s="43"/>
      <c r="H20" t="s">
        <v>3327</v>
      </c>
      <c r="I20" s="50"/>
      <c r="J20" s="22" t="s">
        <v>1123</v>
      </c>
    </row>
    <row r="21" spans="1:10" ht="49.5" x14ac:dyDescent="0.25">
      <c r="A21" s="18">
        <f>IF(B21&lt;&gt;"",SUBTOTAL(103,B$9:$B21))</f>
        <v>13</v>
      </c>
      <c r="B21" s="18" t="s">
        <v>1208</v>
      </c>
      <c r="C21" s="19" t="s">
        <v>1247</v>
      </c>
      <c r="D21" s="18" t="s">
        <v>1276</v>
      </c>
      <c r="E21" s="20" t="s">
        <v>1289</v>
      </c>
      <c r="F21" s="21" t="s">
        <v>1087</v>
      </c>
      <c r="G21" s="43"/>
      <c r="H21" t="s">
        <v>3327</v>
      </c>
      <c r="I21" s="50"/>
      <c r="J21" s="22" t="s">
        <v>1123</v>
      </c>
    </row>
    <row r="22" spans="1:10" ht="33" x14ac:dyDescent="0.25">
      <c r="A22" s="18">
        <f>IF(B22&lt;&gt;"",SUBTOTAL(103,B$9:$B22))</f>
        <v>14</v>
      </c>
      <c r="B22" s="18" t="s">
        <v>1209</v>
      </c>
      <c r="C22" s="19" t="s">
        <v>1248</v>
      </c>
      <c r="D22" s="18" t="s">
        <v>1276</v>
      </c>
      <c r="E22" s="20" t="s">
        <v>1290</v>
      </c>
      <c r="F22" s="21" t="s">
        <v>1087</v>
      </c>
      <c r="G22" s="43"/>
      <c r="H22" t="s">
        <v>3327</v>
      </c>
      <c r="I22" s="50"/>
      <c r="J22" s="22" t="s">
        <v>1123</v>
      </c>
    </row>
    <row r="23" spans="1:10" ht="33" x14ac:dyDescent="0.25">
      <c r="A23" s="18">
        <f>IF(B23&lt;&gt;"",SUBTOTAL(103,B$9:$B23))</f>
        <v>15</v>
      </c>
      <c r="B23" s="18" t="s">
        <v>1210</v>
      </c>
      <c r="C23" s="19" t="s">
        <v>1249</v>
      </c>
      <c r="D23" s="18" t="s">
        <v>1276</v>
      </c>
      <c r="E23" s="20" t="s">
        <v>1291</v>
      </c>
      <c r="F23" s="21" t="s">
        <v>1056</v>
      </c>
      <c r="G23" s="43"/>
      <c r="H23" t="s">
        <v>3327</v>
      </c>
      <c r="I23" s="50"/>
      <c r="J23" s="22" t="s">
        <v>1123</v>
      </c>
    </row>
    <row r="24" spans="1:10" ht="33" x14ac:dyDescent="0.25">
      <c r="A24" s="18">
        <f>IF(B24&lt;&gt;"",SUBTOTAL(103,B$9:$B24))</f>
        <v>16</v>
      </c>
      <c r="B24" s="18" t="s">
        <v>1211</v>
      </c>
      <c r="C24" s="19" t="s">
        <v>1250</v>
      </c>
      <c r="D24" s="18" t="s">
        <v>1276</v>
      </c>
      <c r="E24" s="20" t="s">
        <v>1292</v>
      </c>
      <c r="F24" s="21" t="s">
        <v>1101</v>
      </c>
      <c r="G24" s="43"/>
      <c r="H24" t="s">
        <v>3327</v>
      </c>
      <c r="I24" s="50"/>
      <c r="J24" s="22" t="s">
        <v>1123</v>
      </c>
    </row>
    <row r="25" spans="1:10" ht="33" x14ac:dyDescent="0.25">
      <c r="A25" s="18">
        <f>IF(B25&lt;&gt;"",SUBTOTAL(103,B$9:$B25))</f>
        <v>17</v>
      </c>
      <c r="B25" s="18" t="s">
        <v>1212</v>
      </c>
      <c r="C25" s="19" t="s">
        <v>1251</v>
      </c>
      <c r="D25" s="18" t="s">
        <v>1276</v>
      </c>
      <c r="E25" s="20" t="s">
        <v>1293</v>
      </c>
      <c r="F25" s="21" t="s">
        <v>1107</v>
      </c>
      <c r="G25" s="43"/>
      <c r="H25" t="s">
        <v>3327</v>
      </c>
      <c r="I25" s="50"/>
      <c r="J25" s="22" t="s">
        <v>1123</v>
      </c>
    </row>
    <row r="26" spans="1:10" ht="16.5" x14ac:dyDescent="0.25">
      <c r="A26" s="18">
        <f>IF(B26&lt;&gt;"",SUBTOTAL(103,B$9:$B26))</f>
        <v>18</v>
      </c>
      <c r="B26" s="18" t="s">
        <v>1213</v>
      </c>
      <c r="C26" s="19" t="s">
        <v>1252</v>
      </c>
      <c r="D26" s="18" t="s">
        <v>1276</v>
      </c>
      <c r="E26" s="20" t="s">
        <v>1294</v>
      </c>
      <c r="F26" s="21" t="s">
        <v>1082</v>
      </c>
      <c r="G26" s="43"/>
      <c r="H26" t="s">
        <v>3327</v>
      </c>
      <c r="I26" s="50"/>
      <c r="J26" s="22" t="s">
        <v>1123</v>
      </c>
    </row>
    <row r="27" spans="1:10" ht="16.5" x14ac:dyDescent="0.25">
      <c r="A27" s="18">
        <f>IF(B27&lt;&gt;"",SUBTOTAL(103,B$9:$B27))</f>
        <v>19</v>
      </c>
      <c r="B27" s="18" t="s">
        <v>1214</v>
      </c>
      <c r="C27" s="19" t="s">
        <v>1253</v>
      </c>
      <c r="D27" s="18" t="s">
        <v>1276</v>
      </c>
      <c r="E27" s="20" t="s">
        <v>1295</v>
      </c>
      <c r="F27" s="21" t="s">
        <v>1043</v>
      </c>
      <c r="G27" s="43"/>
      <c r="H27" t="s">
        <v>3327</v>
      </c>
      <c r="I27" s="50"/>
      <c r="J27" s="22" t="s">
        <v>1123</v>
      </c>
    </row>
    <row r="28" spans="1:10" ht="33" x14ac:dyDescent="0.25">
      <c r="A28" s="18">
        <f>IF(B28&lt;&gt;"",SUBTOTAL(103,B$9:$B28))</f>
        <v>20</v>
      </c>
      <c r="B28" s="18" t="s">
        <v>1215</v>
      </c>
      <c r="C28" s="19" t="s">
        <v>1254</v>
      </c>
      <c r="D28" s="18" t="s">
        <v>1276</v>
      </c>
      <c r="E28" s="20" t="s">
        <v>1296</v>
      </c>
      <c r="F28" s="21" t="s">
        <v>1056</v>
      </c>
      <c r="G28" s="43"/>
      <c r="H28" t="s">
        <v>3327</v>
      </c>
      <c r="I28" s="50"/>
      <c r="J28" s="22" t="s">
        <v>1123</v>
      </c>
    </row>
    <row r="29" spans="1:10" ht="33" x14ac:dyDescent="0.25">
      <c r="A29" s="18">
        <f>IF(B29&lt;&gt;"",SUBTOTAL(103,B$9:$B29))</f>
        <v>21</v>
      </c>
      <c r="B29" s="18" t="s">
        <v>1216</v>
      </c>
      <c r="C29" s="19" t="s">
        <v>1255</v>
      </c>
      <c r="D29" s="18" t="s">
        <v>1276</v>
      </c>
      <c r="E29" s="20" t="s">
        <v>1297</v>
      </c>
      <c r="F29" s="21" t="s">
        <v>1043</v>
      </c>
      <c r="G29" s="43"/>
      <c r="H29" t="s">
        <v>3327</v>
      </c>
      <c r="I29" s="50"/>
      <c r="J29" s="22" t="s">
        <v>1123</v>
      </c>
    </row>
    <row r="30" spans="1:10" ht="33" x14ac:dyDescent="0.25">
      <c r="A30" s="18">
        <f>IF(B30&lt;&gt;"",SUBTOTAL(103,B$9:$B30))</f>
        <v>22</v>
      </c>
      <c r="B30" s="18" t="s">
        <v>1217</v>
      </c>
      <c r="C30" s="19" t="s">
        <v>1256</v>
      </c>
      <c r="D30" s="18" t="s">
        <v>1276</v>
      </c>
      <c r="E30" s="20" t="s">
        <v>1298</v>
      </c>
      <c r="F30" s="21" t="s">
        <v>1171</v>
      </c>
      <c r="G30" s="43"/>
      <c r="H30" t="s">
        <v>3328</v>
      </c>
      <c r="I30" s="50"/>
      <c r="J30" s="22" t="s">
        <v>1122</v>
      </c>
    </row>
    <row r="31" spans="1:10" ht="33" x14ac:dyDescent="0.25">
      <c r="A31" s="18">
        <f>IF(B31&lt;&gt;"",SUBTOTAL(103,B$9:$B31))</f>
        <v>23</v>
      </c>
      <c r="B31" s="18" t="s">
        <v>1218</v>
      </c>
      <c r="C31" s="19" t="s">
        <v>1257</v>
      </c>
      <c r="D31" s="18" t="s">
        <v>1276</v>
      </c>
      <c r="E31" s="20" t="s">
        <v>1299</v>
      </c>
      <c r="F31" s="21" t="s">
        <v>1171</v>
      </c>
      <c r="G31" s="43"/>
      <c r="H31" t="s">
        <v>3328</v>
      </c>
      <c r="I31" s="50"/>
      <c r="J31" s="22" t="s">
        <v>1122</v>
      </c>
    </row>
    <row r="32" spans="1:10" ht="33" x14ac:dyDescent="0.25">
      <c r="A32" s="18">
        <f>IF(B32&lt;&gt;"",SUBTOTAL(103,B$9:$B32))</f>
        <v>24</v>
      </c>
      <c r="B32" s="18" t="s">
        <v>1219</v>
      </c>
      <c r="C32" s="19" t="s">
        <v>1258</v>
      </c>
      <c r="D32" s="18" t="s">
        <v>1276</v>
      </c>
      <c r="E32" s="20" t="s">
        <v>1300</v>
      </c>
      <c r="F32" s="21" t="s">
        <v>974</v>
      </c>
      <c r="G32" s="43"/>
      <c r="H32" t="s">
        <v>3328</v>
      </c>
      <c r="I32" s="50"/>
      <c r="J32" s="22" t="s">
        <v>1122</v>
      </c>
    </row>
    <row r="33" spans="1:10" ht="33" x14ac:dyDescent="0.25">
      <c r="A33" s="18">
        <f>IF(B33&lt;&gt;"",SUBTOTAL(103,B$9:$B33))</f>
        <v>25</v>
      </c>
      <c r="B33" s="18" t="s">
        <v>3228</v>
      </c>
      <c r="C33" s="19" t="s">
        <v>1259</v>
      </c>
      <c r="D33" s="18" t="s">
        <v>1276</v>
      </c>
      <c r="E33" s="20" t="s">
        <v>1301</v>
      </c>
      <c r="F33" s="21" t="s">
        <v>974</v>
      </c>
      <c r="G33" s="43"/>
      <c r="H33" t="s">
        <v>3328</v>
      </c>
      <c r="I33" s="50"/>
      <c r="J33" s="22" t="s">
        <v>1122</v>
      </c>
    </row>
    <row r="34" spans="1:10" ht="33" x14ac:dyDescent="0.25">
      <c r="A34" s="18">
        <f>IF(B34&lt;&gt;"",SUBTOTAL(103,B$9:$B34))</f>
        <v>26</v>
      </c>
      <c r="B34" s="18" t="s">
        <v>1220</v>
      </c>
      <c r="C34" s="19" t="s">
        <v>1260</v>
      </c>
      <c r="D34" s="18" t="s">
        <v>1276</v>
      </c>
      <c r="E34" s="20" t="s">
        <v>1302</v>
      </c>
      <c r="F34" s="21" t="s">
        <v>1175</v>
      </c>
      <c r="G34" s="43"/>
      <c r="H34" t="s">
        <v>3328</v>
      </c>
      <c r="I34" s="50"/>
      <c r="J34" s="22" t="s">
        <v>1122</v>
      </c>
    </row>
    <row r="35" spans="1:10" ht="33" x14ac:dyDescent="0.25">
      <c r="A35" s="18">
        <f>IF(B35&lt;&gt;"",SUBTOTAL(103,B$9:$B35))</f>
        <v>27</v>
      </c>
      <c r="B35" s="18" t="s">
        <v>3229</v>
      </c>
      <c r="C35" s="19" t="s">
        <v>1261</v>
      </c>
      <c r="D35" s="18" t="s">
        <v>1276</v>
      </c>
      <c r="E35" s="20" t="s">
        <v>1303</v>
      </c>
      <c r="F35" s="21" t="s">
        <v>1161</v>
      </c>
      <c r="G35" s="43"/>
      <c r="H35" t="s">
        <v>3328</v>
      </c>
      <c r="I35" s="50"/>
      <c r="J35" s="22" t="s">
        <v>1122</v>
      </c>
    </row>
    <row r="36" spans="1:10" ht="33" x14ac:dyDescent="0.25">
      <c r="A36" s="18">
        <f>IF(B36&lt;&gt;"",SUBTOTAL(103,B$9:$B36))</f>
        <v>28</v>
      </c>
      <c r="B36" s="18" t="s">
        <v>1222</v>
      </c>
      <c r="C36" s="19" t="s">
        <v>1262</v>
      </c>
      <c r="D36" s="18" t="s">
        <v>1276</v>
      </c>
      <c r="E36" s="20" t="s">
        <v>1304</v>
      </c>
      <c r="F36" s="21" t="s">
        <v>1161</v>
      </c>
      <c r="G36" s="43"/>
      <c r="H36" t="s">
        <v>3328</v>
      </c>
      <c r="I36" s="50"/>
      <c r="J36" s="22" t="s">
        <v>1122</v>
      </c>
    </row>
    <row r="37" spans="1:10" ht="33" x14ac:dyDescent="0.25">
      <c r="A37" s="18">
        <f>IF(B37&lt;&gt;"",SUBTOTAL(103,B$9:$B37))</f>
        <v>29</v>
      </c>
      <c r="B37" s="18" t="s">
        <v>1223</v>
      </c>
      <c r="C37" s="19" t="s">
        <v>1263</v>
      </c>
      <c r="D37" s="18" t="s">
        <v>1276</v>
      </c>
      <c r="E37" s="20" t="s">
        <v>1305</v>
      </c>
      <c r="F37" s="21" t="s">
        <v>1166</v>
      </c>
      <c r="G37" s="43"/>
      <c r="H37" t="s">
        <v>3328</v>
      </c>
      <c r="I37" s="50"/>
      <c r="J37" s="22" t="s">
        <v>1122</v>
      </c>
    </row>
    <row r="38" spans="1:10" ht="33" x14ac:dyDescent="0.25">
      <c r="A38" s="18">
        <f>IF(B38&lt;&gt;"",SUBTOTAL(103,B$9:$B38))</f>
        <v>30</v>
      </c>
      <c r="B38" s="18" t="s">
        <v>1224</v>
      </c>
      <c r="C38" s="19" t="s">
        <v>1264</v>
      </c>
      <c r="D38" s="18" t="s">
        <v>1276</v>
      </c>
      <c r="E38" s="20" t="s">
        <v>1306</v>
      </c>
      <c r="F38" s="21" t="s">
        <v>1175</v>
      </c>
      <c r="G38" s="43"/>
      <c r="H38" t="s">
        <v>3328</v>
      </c>
      <c r="I38" s="50"/>
      <c r="J38" s="22" t="s">
        <v>1122</v>
      </c>
    </row>
    <row r="39" spans="1:10" ht="33" x14ac:dyDescent="0.25">
      <c r="A39" s="18">
        <f>IF(B39&lt;&gt;"",SUBTOTAL(103,B$9:$B39))</f>
        <v>31</v>
      </c>
      <c r="B39" s="18" t="s">
        <v>1225</v>
      </c>
      <c r="C39" s="19" t="s">
        <v>1265</v>
      </c>
      <c r="D39" s="18" t="s">
        <v>1276</v>
      </c>
      <c r="E39" s="20" t="s">
        <v>1307</v>
      </c>
      <c r="F39" s="21" t="s">
        <v>1166</v>
      </c>
      <c r="G39" s="43"/>
      <c r="H39" t="s">
        <v>3328</v>
      </c>
      <c r="I39" s="50"/>
      <c r="J39" s="22" t="s">
        <v>1122</v>
      </c>
    </row>
    <row r="40" spans="1:10" ht="33" x14ac:dyDescent="0.25">
      <c r="A40" s="18">
        <f>IF(B40&lt;&gt;"",SUBTOTAL(103,B$9:$B40))</f>
        <v>32</v>
      </c>
      <c r="B40" s="18" t="s">
        <v>1226</v>
      </c>
      <c r="C40" s="19" t="s">
        <v>1266</v>
      </c>
      <c r="D40" s="18" t="s">
        <v>1276</v>
      </c>
      <c r="E40" s="20" t="s">
        <v>1308</v>
      </c>
      <c r="F40" s="21" t="s">
        <v>1003</v>
      </c>
      <c r="G40" s="43"/>
      <c r="H40" t="s">
        <v>3329</v>
      </c>
      <c r="I40" s="50"/>
      <c r="J40" s="22" t="s">
        <v>1319</v>
      </c>
    </row>
    <row r="41" spans="1:10" ht="33" x14ac:dyDescent="0.25">
      <c r="A41" s="18">
        <f>IF(B41&lt;&gt;"",SUBTOTAL(103,B$9:$B41))</f>
        <v>33</v>
      </c>
      <c r="B41" s="18" t="s">
        <v>1227</v>
      </c>
      <c r="C41" s="19" t="s">
        <v>1267</v>
      </c>
      <c r="D41" s="18" t="s">
        <v>1276</v>
      </c>
      <c r="E41" s="20" t="s">
        <v>1309</v>
      </c>
      <c r="F41" s="21" t="s">
        <v>978</v>
      </c>
      <c r="G41" s="43"/>
      <c r="H41" t="s">
        <v>3329</v>
      </c>
      <c r="I41" s="50"/>
      <c r="J41" s="22" t="s">
        <v>1319</v>
      </c>
    </row>
    <row r="42" spans="1:10" ht="33" x14ac:dyDescent="0.25">
      <c r="A42" s="18">
        <f>IF(B42&lt;&gt;"",SUBTOTAL(103,B$9:$B42))</f>
        <v>34</v>
      </c>
      <c r="B42" s="18" t="s">
        <v>1228</v>
      </c>
      <c r="C42" s="19" t="s">
        <v>1268</v>
      </c>
      <c r="D42" s="18" t="s">
        <v>1276</v>
      </c>
      <c r="E42" s="20" t="s">
        <v>1310</v>
      </c>
      <c r="F42" s="21" t="s">
        <v>978</v>
      </c>
      <c r="G42" s="43"/>
      <c r="H42" t="s">
        <v>3329</v>
      </c>
      <c r="I42" s="50"/>
      <c r="J42" s="22" t="s">
        <v>1319</v>
      </c>
    </row>
    <row r="43" spans="1:10" ht="33" x14ac:dyDescent="0.25">
      <c r="A43" s="18">
        <f>IF(B43&lt;&gt;"",SUBTOTAL(103,B$9:$B43))</f>
        <v>35</v>
      </c>
      <c r="B43" s="18" t="s">
        <v>1229</v>
      </c>
      <c r="C43" s="19" t="s">
        <v>1269</v>
      </c>
      <c r="D43" s="18" t="s">
        <v>1276</v>
      </c>
      <c r="E43" s="20" t="s">
        <v>1311</v>
      </c>
      <c r="F43" s="21" t="s">
        <v>954</v>
      </c>
      <c r="G43" s="43"/>
      <c r="H43" t="s">
        <v>3329</v>
      </c>
      <c r="I43" s="50"/>
      <c r="J43" s="22" t="s">
        <v>1319</v>
      </c>
    </row>
    <row r="44" spans="1:10" ht="33" x14ac:dyDescent="0.25">
      <c r="A44" s="18">
        <f>IF(B44&lt;&gt;"",SUBTOTAL(103,B$9:$B44))</f>
        <v>36</v>
      </c>
      <c r="B44" s="18" t="s">
        <v>1230</v>
      </c>
      <c r="C44" s="19" t="s">
        <v>1270</v>
      </c>
      <c r="D44" s="18" t="s">
        <v>1276</v>
      </c>
      <c r="E44" s="20" t="s">
        <v>1312</v>
      </c>
      <c r="F44" s="21" t="s">
        <v>1003</v>
      </c>
      <c r="G44" s="43"/>
      <c r="H44" t="s">
        <v>3329</v>
      </c>
      <c r="I44" s="50"/>
      <c r="J44" s="22" t="s">
        <v>1319</v>
      </c>
    </row>
    <row r="45" spans="1:10" ht="33" x14ac:dyDescent="0.25">
      <c r="A45" s="18">
        <f>IF(B45&lt;&gt;"",SUBTOTAL(103,B$9:$B45))</f>
        <v>37</v>
      </c>
      <c r="B45" s="18" t="s">
        <v>1231</v>
      </c>
      <c r="C45" s="19" t="s">
        <v>1271</v>
      </c>
      <c r="D45" s="18" t="s">
        <v>1276</v>
      </c>
      <c r="E45" s="20" t="s">
        <v>1313</v>
      </c>
      <c r="F45" s="21" t="s">
        <v>1019</v>
      </c>
      <c r="G45" s="43"/>
      <c r="H45" t="s">
        <v>3329</v>
      </c>
      <c r="I45" s="50"/>
      <c r="J45" s="22" t="s">
        <v>1319</v>
      </c>
    </row>
    <row r="46" spans="1:10" ht="33" x14ac:dyDescent="0.25">
      <c r="A46" s="18">
        <f>IF(B46&lt;&gt;"",SUBTOTAL(103,B$9:$B46))</f>
        <v>38</v>
      </c>
      <c r="B46" s="18" t="s">
        <v>1232</v>
      </c>
      <c r="C46" s="19" t="s">
        <v>1272</v>
      </c>
      <c r="D46" s="18" t="s">
        <v>1276</v>
      </c>
      <c r="E46" s="20" t="s">
        <v>1314</v>
      </c>
      <c r="F46" s="21" t="s">
        <v>1019</v>
      </c>
      <c r="G46" s="43"/>
      <c r="H46" t="s">
        <v>3329</v>
      </c>
      <c r="I46" s="50"/>
      <c r="J46" s="22" t="s">
        <v>1319</v>
      </c>
    </row>
    <row r="47" spans="1:10" ht="33" x14ac:dyDescent="0.25">
      <c r="A47" s="18">
        <f>IF(B47&lt;&gt;"",SUBTOTAL(103,B$9:$B47))</f>
        <v>39</v>
      </c>
      <c r="B47" s="18" t="s">
        <v>1233</v>
      </c>
      <c r="C47" s="19" t="s">
        <v>1273</v>
      </c>
      <c r="D47" s="18" t="s">
        <v>1276</v>
      </c>
      <c r="E47" s="20" t="s">
        <v>1315</v>
      </c>
      <c r="F47" s="21" t="s">
        <v>992</v>
      </c>
      <c r="G47" s="43"/>
      <c r="H47" t="s">
        <v>3329</v>
      </c>
      <c r="I47" s="50"/>
      <c r="J47" s="22" t="s">
        <v>1319</v>
      </c>
    </row>
    <row r="48" spans="1:10" ht="33" x14ac:dyDescent="0.25">
      <c r="A48" s="18">
        <f>IF(B48&lt;&gt;"",SUBTOTAL(103,B$9:$B48))</f>
        <v>40</v>
      </c>
      <c r="B48" s="18" t="s">
        <v>1221</v>
      </c>
      <c r="C48" s="19" t="s">
        <v>1274</v>
      </c>
      <c r="D48" s="18" t="s">
        <v>1276</v>
      </c>
      <c r="E48" s="20" t="s">
        <v>1316</v>
      </c>
      <c r="F48" s="21" t="s">
        <v>992</v>
      </c>
      <c r="G48" s="43"/>
      <c r="H48" t="s">
        <v>3329</v>
      </c>
      <c r="I48" s="50"/>
      <c r="J48" s="22" t="s">
        <v>1319</v>
      </c>
    </row>
    <row r="49" spans="1:10" ht="33" x14ac:dyDescent="0.25">
      <c r="A49" s="18">
        <f>IF(B49&lt;&gt;"",SUBTOTAL(103,B$9:$B49))</f>
        <v>41</v>
      </c>
      <c r="B49" s="18" t="s">
        <v>1234</v>
      </c>
      <c r="C49" s="19" t="s">
        <v>1275</v>
      </c>
      <c r="D49" s="18" t="s">
        <v>1317</v>
      </c>
      <c r="E49" s="20" t="s">
        <v>1318</v>
      </c>
      <c r="F49" s="21" t="s">
        <v>1179</v>
      </c>
      <c r="G49" s="43"/>
      <c r="H49" t="s">
        <v>3328</v>
      </c>
      <c r="I49" s="50"/>
      <c r="J49" s="22" t="s">
        <v>1122</v>
      </c>
    </row>
    <row r="51" spans="1:10" ht="15.75" x14ac:dyDescent="0.25">
      <c r="F51" s="103" t="s">
        <v>3324</v>
      </c>
      <c r="G51" s="103"/>
    </row>
    <row r="52" spans="1:10" ht="16.5" x14ac:dyDescent="0.25">
      <c r="F52" s="87" t="s">
        <v>226</v>
      </c>
      <c r="G52" s="87"/>
    </row>
    <row r="53" spans="1:10" ht="16.5" x14ac:dyDescent="0.25">
      <c r="F53" s="87" t="s">
        <v>227</v>
      </c>
      <c r="G53" s="87"/>
    </row>
    <row r="57" spans="1:10" ht="16.5" x14ac:dyDescent="0.25">
      <c r="F57" s="96" t="s">
        <v>228</v>
      </c>
      <c r="G57" s="96"/>
    </row>
  </sheetData>
  <mergeCells count="12">
    <mergeCell ref="F57:G57"/>
    <mergeCell ref="A5:G5"/>
    <mergeCell ref="A6:G6"/>
    <mergeCell ref="F51:G51"/>
    <mergeCell ref="F52:G52"/>
    <mergeCell ref="F53:G53"/>
    <mergeCell ref="A4:G4"/>
    <mergeCell ref="A1:C1"/>
    <mergeCell ref="E1:G1"/>
    <mergeCell ref="A2:C2"/>
    <mergeCell ref="E2:G2"/>
    <mergeCell ref="A3:C3"/>
  </mergeCells>
  <conditionalFormatting sqref="B9:C49">
    <cfRule type="duplicateValues" dxfId="0" priority="4" stopIfTrue="1"/>
  </conditionalFormatting>
  <printOptions horizontalCentered="1"/>
  <pageMargins left="3.937007874015748E-2" right="3.937007874015748E-2" top="0.39370078740157483" bottom="0" header="0" footer="0"/>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QĐ GIAO KLTN CỦA BMÔN</vt:lpstr>
      <vt:lpstr>PC KLTN Q</vt:lpstr>
      <vt:lpstr>DS PC LVTN</vt:lpstr>
      <vt:lpstr>'DS PC LVTN'!Print_Titles</vt:lpstr>
      <vt:lpstr>'PC KLTN Q'!Print_Titles</vt:lpstr>
      <vt:lpstr>'QĐ GIAO KLTN CỦA BMÔN'!Print_Titles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AutoBVT</cp:lastModifiedBy>
  <cp:lastPrinted>2022-04-06T01:12:08Z</cp:lastPrinted>
  <dcterms:created xsi:type="dcterms:W3CDTF">2021-11-16T03:29:15Z</dcterms:created>
  <dcterms:modified xsi:type="dcterms:W3CDTF">2022-04-08T09:27:41Z</dcterms:modified>
</cp:coreProperties>
</file>